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120" yWindow="360" windowWidth="15180" windowHeight="8595"/>
  </bookViews>
  <sheets>
    <sheet name="нмц" sheetId="13" r:id="rId1"/>
    <sheet name="расчет" sheetId="14" r:id="rId2"/>
    <sheet name="СМР" sheetId="15" r:id="rId3"/>
  </sheets>
  <definedNames>
    <definedName name="аи">#REF!</definedName>
    <definedName name="ак">#REF!</definedName>
    <definedName name="акену">#REF!</definedName>
    <definedName name="ао">#REF!</definedName>
    <definedName name="ап">#REF!</definedName>
    <definedName name="апрпу">#REF!</definedName>
    <definedName name="бд">#REF!</definedName>
    <definedName name="блок">#REF!</definedName>
    <definedName name="бо">#REF!</definedName>
    <definedName name="бр">#REF!</definedName>
    <definedName name="в4">#REF!</definedName>
    <definedName name="ва">#REF!</definedName>
    <definedName name="ве">#REF!</definedName>
    <definedName name="вм">#REF!</definedName>
    <definedName name="вп">#REF!</definedName>
    <definedName name="ву">#REF!</definedName>
    <definedName name="вч">#REF!</definedName>
    <definedName name="вы">#REF!</definedName>
    <definedName name="гд">#REF!</definedName>
    <definedName name="гн">#REF!</definedName>
    <definedName name="го">#REF!</definedName>
    <definedName name="гр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ж">#REF!</definedName>
    <definedName name="дз">#REF!</definedName>
    <definedName name="дц">#REF!</definedName>
    <definedName name="е6гк457">#REF!</definedName>
    <definedName name="егг">#REF!</definedName>
    <definedName name="егннег">#REF!</definedName>
    <definedName name="жд">#REF!</definedName>
    <definedName name="жз">#REF!</definedName>
    <definedName name="Заказчик">#REF!</definedName>
    <definedName name="заявка">#REF!</definedName>
    <definedName name="зж">#REF!</definedName>
    <definedName name="И444">#REF!</definedName>
    <definedName name="им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йц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56ггло">#REF!</definedName>
    <definedName name="к5ег">#REF!</definedName>
    <definedName name="ка">#REF!</definedName>
    <definedName name="ке">#REF!</definedName>
    <definedName name="кп">#REF!</definedName>
    <definedName name="лд">#REF!</definedName>
    <definedName name="лшоо">#REF!</definedName>
    <definedName name="Люк">#REF!</definedName>
    <definedName name="ма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мпрмпмр">#REF!</definedName>
    <definedName name="мпрмпрмпрмр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г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о78ш">#REF!</definedName>
    <definedName name="об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л">#REF!</definedName>
    <definedName name="оолоо">#REF!</definedName>
    <definedName name="опгнп">#REF!</definedName>
    <definedName name="опе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мем">#REF!</definedName>
    <definedName name="пнгпнгпнг">#REF!</definedName>
    <definedName name="по">#REF!</definedName>
    <definedName name="пр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т">#REF!</definedName>
    <definedName name="Районный_к_т_к_ЗП">#REF!</definedName>
    <definedName name="Районный_к_т_к_ЗП_по_ресурсному_расчету">#REF!</definedName>
    <definedName name="рв">#REF!</definedName>
    <definedName name="ргшщ78щ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ле">#REF!</definedName>
    <definedName name="рп">#REF!</definedName>
    <definedName name="рпмн">#REF!</definedName>
    <definedName name="рт">#REF!</definedName>
    <definedName name="рь">#REF!</definedName>
    <definedName name="свасвас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ч">#REF!</definedName>
    <definedName name="та">#REF!</definedName>
    <definedName name="Территориальная_поправка_к_ТЕР">#REF!</definedName>
    <definedName name="то">#REF!</definedName>
    <definedName name="толдтолд">#REF!</definedName>
    <definedName name="тоолт">#REF!</definedName>
    <definedName name="тр">#REF!</definedName>
    <definedName name="трп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ь">#REF!</definedName>
    <definedName name="у46">#REF!</definedName>
    <definedName name="у46н">#REF!</definedName>
    <definedName name="у566">#REF!</definedName>
    <definedName name="ук5">#REF!</definedName>
    <definedName name="уке">#REF!</definedName>
    <definedName name="уке3у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ц">#REF!</definedName>
    <definedName name="фй">#REF!</definedName>
    <definedName name="фц">#REF!</definedName>
    <definedName name="фы">#REF!</definedName>
    <definedName name="фя">#REF!</definedName>
    <definedName name="хз">#REF!</definedName>
    <definedName name="хъ">#REF!</definedName>
    <definedName name="хэ">#REF!</definedName>
    <definedName name="цу">#REF!</definedName>
    <definedName name="цу4ун">#REF!</definedName>
    <definedName name="цуп">#REF!</definedName>
    <definedName name="чвачва">#REF!</definedName>
    <definedName name="чы">#REF!</definedName>
    <definedName name="чычв">#REF!</definedName>
    <definedName name="шд">#REF!</definedName>
    <definedName name="шдг">#REF!</definedName>
    <definedName name="шл">#REF!</definedName>
    <definedName name="шлг">#REF!</definedName>
    <definedName name="шн">#REF!</definedName>
    <definedName name="щд">#REF!</definedName>
    <definedName name="ывкц">#REF!</definedName>
    <definedName name="ык">#REF!</definedName>
    <definedName name="ыуеп">#REF!</definedName>
    <definedName name="ыц">#REF!</definedName>
    <definedName name="ыч">#REF!</definedName>
    <definedName name="ьр">#REF!</definedName>
    <definedName name="эж">#REF!</definedName>
    <definedName name="эз">#REF!</definedName>
    <definedName name="эк">#REF!</definedName>
    <definedName name="эн">#REF!</definedName>
    <definedName name="юд">#REF!</definedName>
    <definedName name="яы">#REF!</definedName>
  </definedNames>
  <calcPr calcId="145621"/>
</workbook>
</file>

<file path=xl/calcChain.xml><?xml version="1.0" encoding="utf-8"?>
<calcChain xmlns="http://schemas.openxmlformats.org/spreadsheetml/2006/main">
  <c r="E111" i="14" l="1"/>
  <c r="E110" i="14"/>
  <c r="E31" i="13"/>
  <c r="D31" i="13"/>
  <c r="C31" i="13"/>
  <c r="E30" i="13"/>
  <c r="D30" i="13"/>
  <c r="C30" i="13"/>
  <c r="C34" i="14"/>
  <c r="C24" i="14"/>
  <c r="C36" i="14"/>
  <c r="C26" i="14"/>
  <c r="B15" i="13"/>
  <c r="B17" i="13"/>
  <c r="C105" i="14" l="1"/>
  <c r="E109" i="14"/>
  <c r="E108" i="14"/>
  <c r="E107" i="14"/>
  <c r="E103" i="14"/>
  <c r="E102" i="14"/>
  <c r="E101" i="14"/>
  <c r="C99" i="14"/>
  <c r="C93" i="14"/>
  <c r="E97" i="14"/>
  <c r="E93" i="14" s="1"/>
  <c r="E96" i="14"/>
  <c r="E95" i="14"/>
  <c r="C88" i="14"/>
  <c r="E92" i="14"/>
  <c r="E91" i="14"/>
  <c r="E90" i="14"/>
  <c r="E88" i="14"/>
  <c r="E87" i="14"/>
  <c r="E86" i="14"/>
  <c r="E85" i="14"/>
  <c r="E83" i="14"/>
  <c r="C79" i="14"/>
  <c r="C77" i="14" s="1"/>
  <c r="E81" i="14"/>
  <c r="E80" i="14"/>
  <c r="C71" i="14"/>
  <c r="E73" i="14"/>
  <c r="E75" i="14"/>
  <c r="E74" i="14"/>
  <c r="E67" i="14"/>
  <c r="C65" i="14"/>
  <c r="C110" i="14" s="1"/>
  <c r="E69" i="14"/>
  <c r="E68" i="14"/>
  <c r="E60" i="14"/>
  <c r="E59" i="14" s="1"/>
  <c r="E49" i="14" s="1"/>
  <c r="C56" i="14"/>
  <c r="E56" i="14" s="1"/>
  <c r="E53" i="14"/>
  <c r="E54" i="14"/>
  <c r="C52" i="14"/>
  <c r="E52" i="14" s="1"/>
  <c r="E48" i="14"/>
  <c r="E47" i="14"/>
  <c r="E46" i="14"/>
  <c r="E44" i="14"/>
  <c r="E43" i="14"/>
  <c r="E42" i="14"/>
  <c r="E41" i="14"/>
  <c r="E39" i="14"/>
  <c r="E38" i="14"/>
  <c r="E37" i="14"/>
  <c r="E36" i="14"/>
  <c r="E34" i="14"/>
  <c r="E33" i="14"/>
  <c r="E32" i="14"/>
  <c r="E31" i="14"/>
  <c r="E29" i="14"/>
  <c r="E28" i="14"/>
  <c r="E27" i="14"/>
  <c r="E26" i="14"/>
  <c r="E24" i="14"/>
  <c r="E18" i="14"/>
  <c r="E17" i="14"/>
  <c r="E16" i="14"/>
  <c r="E14" i="14"/>
  <c r="E23" i="14"/>
  <c r="E22" i="14"/>
  <c r="E21" i="14"/>
  <c r="E19" i="14"/>
  <c r="E13" i="14"/>
  <c r="E12" i="14"/>
  <c r="E11" i="14"/>
  <c r="E9" i="14"/>
  <c r="E105" i="14" l="1"/>
  <c r="E79" i="14"/>
  <c r="E77" i="14" s="1"/>
  <c r="E99" i="14"/>
  <c r="E65" i="14"/>
  <c r="E71" i="14"/>
  <c r="C22" i="13"/>
  <c r="D22" i="13"/>
  <c r="E22" i="13" s="1"/>
  <c r="C21" i="13"/>
  <c r="D21" i="13" s="1"/>
  <c r="E21" i="13" s="1"/>
  <c r="D20" i="13"/>
  <c r="E20" i="13" s="1"/>
  <c r="B29" i="13"/>
  <c r="C25" i="13"/>
  <c r="D25" i="13"/>
  <c r="E25" i="13" s="1"/>
  <c r="C24" i="13"/>
  <c r="D24" i="13"/>
  <c r="E24" i="13" s="1"/>
  <c r="D27" i="13"/>
  <c r="E27" i="13" s="1"/>
  <c r="C27" i="13"/>
  <c r="C26" i="13"/>
  <c r="D26" i="13"/>
  <c r="C28" i="13"/>
  <c r="D28" i="13"/>
  <c r="E28" i="13" s="1"/>
  <c r="C23" i="13"/>
  <c r="D23" i="13" s="1"/>
  <c r="E23" i="13" s="1"/>
  <c r="C19" i="13"/>
  <c r="D19" i="13"/>
  <c r="E19" i="13" s="1"/>
  <c r="C18" i="13"/>
  <c r="D18" i="13"/>
  <c r="E18" i="13" s="1"/>
  <c r="C17" i="13"/>
  <c r="C16" i="13"/>
  <c r="D16" i="13" s="1"/>
  <c r="E16" i="13" s="1"/>
  <c r="C15" i="13"/>
  <c r="D15" i="13"/>
  <c r="E15" i="13" s="1"/>
  <c r="C14" i="13"/>
  <c r="D14" i="13"/>
  <c r="E14" i="13" s="1"/>
  <c r="C13" i="13"/>
  <c r="D13" i="13"/>
  <c r="E13" i="13" s="1"/>
  <c r="C12" i="13"/>
  <c r="D17" i="13" l="1"/>
  <c r="C29" i="13"/>
  <c r="E26" i="13"/>
  <c r="E17" i="13" l="1"/>
  <c r="E29" i="13" s="1"/>
  <c r="D29" i="13"/>
  <c r="E112" i="14"/>
  <c r="D12" i="13"/>
  <c r="E12" i="13" l="1"/>
</calcChain>
</file>

<file path=xl/sharedStrings.xml><?xml version="1.0" encoding="utf-8"?>
<sst xmlns="http://schemas.openxmlformats.org/spreadsheetml/2006/main" count="236" uniqueCount="128">
  <si>
    <t>руб.</t>
  </si>
  <si>
    <t>(наименование стройки)</t>
  </si>
  <si>
    <t>Наименование услуг и работ (затрат)</t>
  </si>
  <si>
    <t>Сметная стоимость строительства в текущем уровне цен, пересчитанная на момент проведения процедуры закупки</t>
  </si>
  <si>
    <t>Начальная (максимальная) цена</t>
  </si>
  <si>
    <t>Итого:</t>
  </si>
  <si>
    <t>НДС 18%</t>
  </si>
  <si>
    <t>Всего:</t>
  </si>
  <si>
    <t>Сметная стоимость в базисных ценах 2001г.</t>
  </si>
  <si>
    <t>Приложение № 1 к техническому заданию</t>
  </si>
  <si>
    <t>Индекс</t>
  </si>
  <si>
    <t>в том числе:</t>
  </si>
  <si>
    <t>Прямые затраты</t>
  </si>
  <si>
    <t>Накладные расходы</t>
  </si>
  <si>
    <t>Сметная прибыль</t>
  </si>
  <si>
    <t>Сметная стоимость строительства в текущем уровне цен на 2013г.</t>
  </si>
  <si>
    <t>Определение начальной (максимальной) цены договора генерального подряда (подряда) на период выполнения СМР  по объекту «Капитальный ремонт здания №13, I-II-й этаж(помещения ОГМ) ЦХО ОАО "СХК"</t>
  </si>
  <si>
    <t>Капитальный ремонт здания №13, I-II-й этаж(помещения ОГМ) ЦХО ОАО "СХК"</t>
  </si>
  <si>
    <t>КПР фасада (02-12-13)</t>
  </si>
  <si>
    <t>капитальный ремонт отмостки и гл.крыльца здания №13 (02-12-14)</t>
  </si>
  <si>
    <t>капитальный ремонт отопления подвала здания №13 (02-12-15)</t>
  </si>
  <si>
    <t>капитальный ремонт 2 этажа здания №13-ремонтно-отделочные работы (02-12-18)</t>
  </si>
  <si>
    <t>капитальный ремонт 1 этажа здания №13-ремонтно-строительные работы (02-12-22)</t>
  </si>
  <si>
    <t>капитальный ремонт входного узла 1-го этажа по оси "19" здания №13 (02-12-23)</t>
  </si>
  <si>
    <t>капитальный ремонт двух лестничных клеток здания №13 (02-12-24)</t>
  </si>
  <si>
    <t>капитальный ремонт здания №13-водопровод и канализация (02-12-25)</t>
  </si>
  <si>
    <t>капитальный ремонт здания №13-отопление и вентиляция (02-12-26)</t>
  </si>
  <si>
    <t>капитальный ремонт здания №13-кондиционирование (02-12-27)</t>
  </si>
  <si>
    <t>КПР слаботочных сетей: компьютерной информационной сети 1-2 этажей здания (84/4/13)</t>
  </si>
  <si>
    <t>КПР слаботочных сетей: АУПС и СОУЭ (84/5/13)</t>
  </si>
  <si>
    <t>КПР электроосвещения (84/6/13)</t>
  </si>
  <si>
    <t>КПР слаботочных сетей: охранной сигнализации (84/7/13)</t>
  </si>
  <si>
    <t>КПР слаботочных сетей: телефонизация и связь (84/8/13)</t>
  </si>
  <si>
    <t>капитальный ремонт здания №13-электромонтажные работы (84/13/13)</t>
  </si>
  <si>
    <t>Расчет стоимости СМР  по объекту «Капитальный ремонт здания №13, I-II-й этаж(помещения ОГМ) ЦХО ОАО "СХК"</t>
  </si>
  <si>
    <t>капитальный ремонт убежища в подвале здания №13-ремонтно-строительные работы (02-12-21)</t>
  </si>
  <si>
    <t>Материалы</t>
  </si>
  <si>
    <t>Раздел 1</t>
  </si>
  <si>
    <t>Раздел 2</t>
  </si>
  <si>
    <t>Раздел 3</t>
  </si>
  <si>
    <t>Материалы и оборудование</t>
  </si>
  <si>
    <t>Ведомость объемов работ</t>
  </si>
  <si>
    <t>№ п/п</t>
  </si>
  <si>
    <t>Наименование работ</t>
  </si>
  <si>
    <t>Физ.объем</t>
  </si>
  <si>
    <t>См.4-247,арх.11494/1</t>
  </si>
  <si>
    <t>См.02-01-01,арх.47497/1</t>
  </si>
  <si>
    <t xml:space="preserve"> СМР по объекту «Капитальный ремонт здания №13, I-II-й этаж(помещения ОГМ) ЦХО ОАО "СХК"</t>
  </si>
  <si>
    <t>Ремонт штукатурки фасадов  цементно-известковым раствором</t>
  </si>
  <si>
    <t>Окраска фасадов известковая</t>
  </si>
  <si>
    <t>2 276,6 м2</t>
  </si>
  <si>
    <t>18,81 м2</t>
  </si>
  <si>
    <t>Ремонт бетонной отмостки</t>
  </si>
  <si>
    <t>19,05 м3</t>
  </si>
  <si>
    <t>Ремонт асфальтобетонного крыльца</t>
  </si>
  <si>
    <t>64 м2</t>
  </si>
  <si>
    <t>137,8 м</t>
  </si>
  <si>
    <t>Ремонт трубопроводов отопления из стальных неоцинкованных труб</t>
  </si>
  <si>
    <t>119 м2</t>
  </si>
  <si>
    <t>33 шт</t>
  </si>
  <si>
    <t>1 711,4 м2</t>
  </si>
  <si>
    <t>730,7 м2</t>
  </si>
  <si>
    <t>Ремонт полов цементных в подвале</t>
  </si>
  <si>
    <t>Окраска потолков, стен в подвале водоэмульсонными составами</t>
  </si>
  <si>
    <t>899 м2</t>
  </si>
  <si>
    <t>220 м2</t>
  </si>
  <si>
    <t>Замена оконных деревянных блоков на блоки из ПВХ профилей-1 этаж</t>
  </si>
  <si>
    <t>128,1 м2</t>
  </si>
  <si>
    <t>Устройство покрытий из линолиума 1 этаж</t>
  </si>
  <si>
    <t>514,2 м2</t>
  </si>
  <si>
    <t>Оклейка обоями стен 1 этаж</t>
  </si>
  <si>
    <t>1 430 м2</t>
  </si>
  <si>
    <t>Замена оконных деревянных блоков на блоки из ПВХ профилей-2 этаж</t>
  </si>
  <si>
    <t>Замена дверных деревянных блоков на блоки из ПХВ- 2 этаж</t>
  </si>
  <si>
    <t>Оклейка обоями стен - 2 этаж</t>
  </si>
  <si>
    <t>Устройство покрытий из линолиума -2 этаж</t>
  </si>
  <si>
    <t xml:space="preserve">Установка дверных блоков из ПХВ -входной узел 1-го этажа </t>
  </si>
  <si>
    <t>3,15 м2</t>
  </si>
  <si>
    <t>Монтаж кровельного покрытия из профилированного листа-входной узел</t>
  </si>
  <si>
    <t>9,5 м2</t>
  </si>
  <si>
    <t>Замена оконных деревянных блоков на блоки из ПВХ профилей-лестничная клетка</t>
  </si>
  <si>
    <t xml:space="preserve">Установка двери метал.-лестничная клетка </t>
  </si>
  <si>
    <t>1 шт</t>
  </si>
  <si>
    <t>Ремонт штукатурки потолков, стен- лестничная клетка</t>
  </si>
  <si>
    <t>16,65 м2</t>
  </si>
  <si>
    <t>525 м2</t>
  </si>
  <si>
    <t>Установка дверных блоков из ПХВ -лестничная клетка</t>
  </si>
  <si>
    <t>4 шт</t>
  </si>
  <si>
    <t>Прокладка трубопроводов водоснабжения из стальных водогазопроводных оц.труб</t>
  </si>
  <si>
    <t>59,3 м</t>
  </si>
  <si>
    <t>Установка насосов центробежных</t>
  </si>
  <si>
    <t>Установка моек, умывальников</t>
  </si>
  <si>
    <t>3 шт</t>
  </si>
  <si>
    <t>Установка унитазов</t>
  </si>
  <si>
    <t>2 шт</t>
  </si>
  <si>
    <t xml:space="preserve">Установка камер приточных </t>
  </si>
  <si>
    <t>53,54 м2</t>
  </si>
  <si>
    <t>Прокладка воздуховодов из листовой оц. стали</t>
  </si>
  <si>
    <t>Установка вентиляторов осевых</t>
  </si>
  <si>
    <t>Установка кондиционеров</t>
  </si>
  <si>
    <t>Демонтаж и монтаж шкафа настенного существующего</t>
  </si>
  <si>
    <t>Монтаж кабель-канала по стенам и потолкам</t>
  </si>
  <si>
    <t>10 м</t>
  </si>
  <si>
    <t>Монтаж кабеля до 35 кВ</t>
  </si>
  <si>
    <t>2 300 м</t>
  </si>
  <si>
    <t>Монтаж извещателя пожарного на потолке, стене</t>
  </si>
  <si>
    <t>104 шт</t>
  </si>
  <si>
    <t>180 м</t>
  </si>
  <si>
    <t>Прокладка кабеля до 35 кВ, провода</t>
  </si>
  <si>
    <t>1 410 м</t>
  </si>
  <si>
    <t>Замена светильников</t>
  </si>
  <si>
    <t>135 шт</t>
  </si>
  <si>
    <t>Замена розеток</t>
  </si>
  <si>
    <t>102 шт</t>
  </si>
  <si>
    <t>Замена выключателей</t>
  </si>
  <si>
    <t>54 шт</t>
  </si>
  <si>
    <t>Монтаж извещателй ОС</t>
  </si>
  <si>
    <t>79 шт</t>
  </si>
  <si>
    <t>Прокладка кабеля до 35 кВ, провода для ОС</t>
  </si>
  <si>
    <t>850 м</t>
  </si>
  <si>
    <t>Монтаж розетки телефонной</t>
  </si>
  <si>
    <t>82 шт</t>
  </si>
  <si>
    <t>Монтаж станции с количеством номеров до 100</t>
  </si>
  <si>
    <t>80шт</t>
  </si>
  <si>
    <t>Монтаж кабеля до 35 кВ в траншеях, трубах, по стенам и потолкам</t>
  </si>
  <si>
    <t>1 752 м</t>
  </si>
  <si>
    <t>Приложение № 2 к Техническому заданию</t>
  </si>
  <si>
    <t>Приложение к Документации (п. 10 Информационной карты)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</si>
</sst>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0_р_."/>
    <numFmt numFmtId="165" formatCode="#,##0.000000000"/>
    <numFmt numFmtId="166" formatCode="#,##0.00000000"/>
    <numFmt numFmtId="167" formatCode="#,##0.0000000"/>
    <numFmt numFmtId="168" formatCode="#,##0.000000"/>
    <numFmt numFmtId="169" formatCode="#,##0.0000"/>
    <numFmt numFmtId="170" formatCode="#,##0.0000000000"/>
    <numFmt numFmtId="171" formatCode="_-* #,##0_р_._-;\-* #,##0_р_._-;_-* &quot;-&quot;??_р_._-;_-@_-"/>
  </numFmts>
  <fonts count="2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9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5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2" applyNumberFormat="0" applyAlignment="0" applyProtection="0"/>
    <xf numFmtId="0" fontId="5" fillId="9" borderId="0" applyNumberFormat="0" applyBorder="0" applyAlignment="0" applyProtection="0"/>
    <xf numFmtId="0" fontId="8" fillId="20" borderId="3" applyNumberFormat="0" applyAlignment="0" applyProtection="0"/>
    <xf numFmtId="0" fontId="9" fillId="20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5" fillId="8" borderId="0" applyNumberFormat="0" applyBorder="0" applyAlignment="0" applyProtection="0"/>
    <xf numFmtId="0" fontId="14" fillId="21" borderId="8" applyNumberFormat="0" applyAlignment="0" applyProtection="0"/>
    <xf numFmtId="0" fontId="15" fillId="0" borderId="1">
      <alignment horizontal="center" wrapText="1"/>
    </xf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5" fillId="7" borderId="0" applyNumberFormat="0" applyBorder="0" applyAlignment="0" applyProtection="0"/>
    <xf numFmtId="0" fontId="5" fillId="5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23" borderId="9" applyNumberFormat="0" applyFont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2" borderId="0" applyNumberFormat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2" applyNumberFormat="0" applyAlignment="0" applyProtection="0"/>
    <xf numFmtId="0" fontId="8" fillId="20" borderId="3" applyNumberFormat="0" applyAlignment="0" applyProtection="0"/>
    <xf numFmtId="0" fontId="9" fillId="20" borderId="2" applyNumberFormat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21" borderId="8" applyNumberFormat="0" applyAlignment="0" applyProtection="0"/>
    <xf numFmtId="0" fontId="15" fillId="0" borderId="1">
      <alignment horizontal="center" wrapText="1"/>
    </xf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23" borderId="9" applyNumberFormat="0" applyFont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43" fontId="4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" fontId="1" fillId="24" borderId="1" xfId="0" applyNumberFormat="1" applyFont="1" applyFill="1" applyBorder="1" applyAlignment="1">
      <alignment horizontal="center" vertical="center" wrapText="1"/>
    </xf>
    <xf numFmtId="166" fontId="1" fillId="2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5" fontId="1" fillId="24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164" fontId="23" fillId="0" borderId="1" xfId="0" applyNumberFormat="1" applyFont="1" applyBorder="1" applyAlignment="1">
      <alignment horizontal="right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7" fontId="1" fillId="24" borderId="1" xfId="0" applyNumberFormat="1" applyFont="1" applyFill="1" applyBorder="1" applyAlignment="1">
      <alignment horizontal="center" vertical="center" wrapText="1"/>
    </xf>
    <xf numFmtId="168" fontId="1" fillId="24" borderId="1" xfId="0" applyNumberFormat="1" applyFont="1" applyFill="1" applyBorder="1" applyAlignment="1">
      <alignment horizontal="center" vertical="center" wrapText="1"/>
    </xf>
    <xf numFmtId="169" fontId="1" fillId="24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/>
    </xf>
    <xf numFmtId="170" fontId="1" fillId="24" borderId="1" xfId="0" applyNumberFormat="1" applyFont="1" applyFill="1" applyBorder="1" applyAlignment="1">
      <alignment horizontal="center" vertical="center" wrapText="1"/>
    </xf>
    <xf numFmtId="4" fontId="1" fillId="24" borderId="1" xfId="0" applyNumberFormat="1" applyFont="1" applyFill="1" applyBorder="1" applyAlignment="1">
      <alignment horizontal="right" vertical="center" wrapText="1"/>
    </xf>
    <xf numFmtId="164" fontId="1" fillId="24" borderId="1" xfId="0" applyNumberFormat="1" applyFont="1" applyFill="1" applyBorder="1" applyAlignment="1">
      <alignment horizontal="right" vertical="center" wrapText="1"/>
    </xf>
    <xf numFmtId="0" fontId="26" fillId="0" borderId="0" xfId="0" applyFont="1"/>
    <xf numFmtId="0" fontId="26" fillId="0" borderId="1" xfId="0" applyFont="1" applyBorder="1" applyAlignment="1">
      <alignment horizontal="center"/>
    </xf>
    <xf numFmtId="171" fontId="3" fillId="0" borderId="0" xfId="98" applyNumberFormat="1" applyFont="1"/>
    <xf numFmtId="0" fontId="26" fillId="0" borderId="0" xfId="0" applyFont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6" fillId="25" borderId="1" xfId="0" applyFont="1" applyFill="1" applyBorder="1"/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Fill="1" applyBorder="1" applyAlignment="1">
      <alignment horizontal="right" vertical="center" wrapText="1"/>
    </xf>
    <xf numFmtId="0" fontId="26" fillId="0" borderId="1" xfId="0" applyFont="1" applyBorder="1"/>
    <xf numFmtId="0" fontId="2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right"/>
    </xf>
  </cellXfs>
  <cellStyles count="99">
    <cellStyle name="20% - Акцент1 2" xfId="15"/>
    <cellStyle name="20% - Акцент1 3" xfId="61"/>
    <cellStyle name="20% - Акцент2 2" xfId="16"/>
    <cellStyle name="20% - Акцент2 3" xfId="60"/>
    <cellStyle name="20% - Акцент3 2" xfId="17"/>
    <cellStyle name="20% - Акцент3 3" xfId="59"/>
    <cellStyle name="20% - Акцент4 2" xfId="18"/>
    <cellStyle name="20% - Акцент4 3" xfId="55"/>
    <cellStyle name="20% - Акцент5 2" xfId="19"/>
    <cellStyle name="20% - Акцент5 3" xfId="14"/>
    <cellStyle name="20% - Акцент6 2" xfId="20"/>
    <cellStyle name="20% - Акцент6 3" xfId="54"/>
    <cellStyle name="40% - Акцент1 2" xfId="21"/>
    <cellStyle name="40% - Акцент1 3" xfId="49"/>
    <cellStyle name="40% - Акцент2 2" xfId="22"/>
    <cellStyle name="40% - Акцент2 3" xfId="41"/>
    <cellStyle name="40% - Акцент3 2" xfId="23"/>
    <cellStyle name="40% - Акцент3 3" xfId="33"/>
    <cellStyle name="40% - Акцент4 2" xfId="24"/>
    <cellStyle name="40% - Акцент4 3" xfId="65"/>
    <cellStyle name="40% - Акцент5 2" xfId="25"/>
    <cellStyle name="40% - Акцент5 3" xfId="66"/>
    <cellStyle name="40% - Акцент6 2" xfId="26"/>
    <cellStyle name="40% - Акцент6 3" xfId="67"/>
    <cellStyle name="60% - Акцент1 2" xfId="27"/>
    <cellStyle name="60% - Акцент1 3" xfId="68"/>
    <cellStyle name="60% - Акцент2 2" xfId="28"/>
    <cellStyle name="60% - Акцент2 3" xfId="69"/>
    <cellStyle name="60% - Акцент3 2" xfId="29"/>
    <cellStyle name="60% - Акцент3 3" xfId="70"/>
    <cellStyle name="60% - Акцент4 2" xfId="30"/>
    <cellStyle name="60% - Акцент4 3" xfId="71"/>
    <cellStyle name="60% - Акцент5 2" xfId="31"/>
    <cellStyle name="60% - Акцент5 3" xfId="72"/>
    <cellStyle name="60% - Акцент6 2" xfId="32"/>
    <cellStyle name="60% - Акцент6 3" xfId="73"/>
    <cellStyle name="Акт" xfId="1"/>
    <cellStyle name="Акцент1 2" xfId="34"/>
    <cellStyle name="Акцент1 3" xfId="74"/>
    <cellStyle name="Акцент2 2" xfId="35"/>
    <cellStyle name="Акцент2 3" xfId="75"/>
    <cellStyle name="Акцент3 2" xfId="36"/>
    <cellStyle name="Акцент3 3" xfId="76"/>
    <cellStyle name="Акцент4 2" xfId="37"/>
    <cellStyle name="Акцент4 3" xfId="77"/>
    <cellStyle name="Акцент5 2" xfId="38"/>
    <cellStyle name="Акцент5 3" xfId="78"/>
    <cellStyle name="Акцент6 2" xfId="39"/>
    <cellStyle name="Акцент6 3" xfId="79"/>
    <cellStyle name="Ввод  2" xfId="40"/>
    <cellStyle name="Ввод  3" xfId="80"/>
    <cellStyle name="ВедРесурсов" xfId="2"/>
    <cellStyle name="Вывод 2" xfId="42"/>
    <cellStyle name="Вывод 3" xfId="81"/>
    <cellStyle name="Вычисление 2" xfId="43"/>
    <cellStyle name="Вычисление 3" xfId="82"/>
    <cellStyle name="Заголовок 1 2" xfId="44"/>
    <cellStyle name="Заголовок 1 3" xfId="83"/>
    <cellStyle name="Заголовок 2 2" xfId="45"/>
    <cellStyle name="Заголовок 2 3" xfId="84"/>
    <cellStyle name="Заголовок 3 2" xfId="46"/>
    <cellStyle name="Заголовок 3 3" xfId="85"/>
    <cellStyle name="Заголовок 4 2" xfId="47"/>
    <cellStyle name="Заголовок 4 3" xfId="86"/>
    <cellStyle name="Итог 2" xfId="48"/>
    <cellStyle name="Итог 3" xfId="87"/>
    <cellStyle name="Итоги" xfId="3"/>
    <cellStyle name="Контрольная ячейка 2" xfId="50"/>
    <cellStyle name="Контрольная ячейка 3" xfId="88"/>
    <cellStyle name="ЛокСмета" xfId="4"/>
    <cellStyle name="ЛокСмета 2" xfId="51"/>
    <cellStyle name="ЛокСмета 3" xfId="89"/>
    <cellStyle name="Название 2" xfId="52"/>
    <cellStyle name="Название 3" xfId="90"/>
    <cellStyle name="Нейтральный 2" xfId="53"/>
    <cellStyle name="Нейтральный 3" xfId="91"/>
    <cellStyle name="ОбСмета" xfId="5"/>
    <cellStyle name="Обычный" xfId="0" builtinId="0"/>
    <cellStyle name="ПеременныеСметы" xfId="6"/>
    <cellStyle name="Плохой 2" xfId="56"/>
    <cellStyle name="Плохой 3" xfId="92"/>
    <cellStyle name="Пояснение 2" xfId="57"/>
    <cellStyle name="Пояснение 3" xfId="93"/>
    <cellStyle name="Примечание 2" xfId="58"/>
    <cellStyle name="Примечание 3" xfId="94"/>
    <cellStyle name="РесСмета" xfId="7"/>
    <cellStyle name="СводкаСтоимРаб" xfId="8"/>
    <cellStyle name="СводРасч" xfId="9"/>
    <cellStyle name="Связанная ячейка 2" xfId="62"/>
    <cellStyle name="Связанная ячейка 3" xfId="95"/>
    <cellStyle name="Список ресурсов" xfId="10"/>
    <cellStyle name="Текст предупреждения 2" xfId="63"/>
    <cellStyle name="Текст предупреждения 3" xfId="96"/>
    <cellStyle name="Титул" xfId="11"/>
    <cellStyle name="Финансовый" xfId="98" builtinId="3"/>
    <cellStyle name="Хвост" xfId="12"/>
    <cellStyle name="Хороший 2" xfId="64"/>
    <cellStyle name="Хороший 3" xfId="97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workbookViewId="0">
      <selection activeCell="G10" sqref="G10"/>
    </sheetView>
  </sheetViews>
  <sheetFormatPr defaultRowHeight="12.75" x14ac:dyDescent="0.2"/>
  <cols>
    <col min="1" max="1" width="43.42578125" customWidth="1"/>
    <col min="2" max="2" width="17.140625" customWidth="1"/>
    <col min="3" max="3" width="17.5703125" customWidth="1"/>
    <col min="4" max="4" width="19.7109375" customWidth="1"/>
    <col min="5" max="5" width="16.28515625" customWidth="1"/>
  </cols>
  <sheetData>
    <row r="1" spans="1:5" x14ac:dyDescent="0.2">
      <c r="A1" s="51" t="s">
        <v>127</v>
      </c>
      <c r="B1" s="51"/>
      <c r="C1" s="51"/>
      <c r="D1" s="51"/>
      <c r="E1" s="51"/>
    </row>
    <row r="2" spans="1:5" x14ac:dyDescent="0.2">
      <c r="A2" s="51"/>
      <c r="B2" s="51"/>
      <c r="C2" s="51"/>
      <c r="D2" s="51"/>
      <c r="E2" s="51"/>
    </row>
    <row r="3" spans="1:5" x14ac:dyDescent="0.2">
      <c r="A3" s="30"/>
      <c r="B3" s="28"/>
      <c r="C3" s="28"/>
      <c r="D3" s="28"/>
      <c r="E3" s="28"/>
    </row>
    <row r="4" spans="1:5" ht="57" customHeight="1" x14ac:dyDescent="0.2">
      <c r="A4" s="52" t="s">
        <v>16</v>
      </c>
      <c r="B4" s="52"/>
      <c r="C4" s="52"/>
      <c r="D4" s="52"/>
      <c r="E4" s="52"/>
    </row>
    <row r="5" spans="1:5" x14ac:dyDescent="0.2">
      <c r="A5" s="28"/>
      <c r="B5" s="28"/>
      <c r="C5" s="28"/>
      <c r="D5" s="28"/>
      <c r="E5" s="28"/>
    </row>
    <row r="6" spans="1:5" ht="20.25" customHeight="1" x14ac:dyDescent="0.2">
      <c r="A6" s="53" t="s">
        <v>17</v>
      </c>
      <c r="B6" s="53"/>
      <c r="C6" s="53"/>
      <c r="D6" s="53"/>
      <c r="E6" s="53"/>
    </row>
    <row r="7" spans="1:5" x14ac:dyDescent="0.2">
      <c r="A7" s="50" t="s">
        <v>1</v>
      </c>
      <c r="B7" s="50"/>
      <c r="C7" s="50"/>
      <c r="D7" s="50"/>
      <c r="E7" s="50"/>
    </row>
    <row r="8" spans="1:5" x14ac:dyDescent="0.2">
      <c r="A8" s="11"/>
      <c r="B8" s="28"/>
      <c r="C8" s="28"/>
      <c r="D8" s="28"/>
      <c r="E8" s="28"/>
    </row>
    <row r="9" spans="1:5" x14ac:dyDescent="0.2">
      <c r="A9" s="54" t="s">
        <v>0</v>
      </c>
      <c r="B9" s="54"/>
      <c r="C9" s="54"/>
      <c r="D9" s="54"/>
      <c r="E9" s="54"/>
    </row>
    <row r="10" spans="1:5" s="1" customFormat="1" ht="78" customHeight="1" x14ac:dyDescent="0.2">
      <c r="A10" s="31" t="s">
        <v>2</v>
      </c>
      <c r="B10" s="31" t="s">
        <v>8</v>
      </c>
      <c r="C10" s="31" t="s">
        <v>15</v>
      </c>
      <c r="D10" s="31" t="s">
        <v>3</v>
      </c>
      <c r="E10" s="31" t="s">
        <v>4</v>
      </c>
    </row>
    <row r="11" spans="1:5" s="1" customFormat="1" x14ac:dyDescent="0.2">
      <c r="A11" s="31">
        <v>1</v>
      </c>
      <c r="B11" s="31">
        <v>2</v>
      </c>
      <c r="C11" s="31">
        <v>3</v>
      </c>
      <c r="D11" s="31">
        <v>4</v>
      </c>
      <c r="E11" s="31">
        <v>5</v>
      </c>
    </row>
    <row r="12" spans="1:5" s="2" customFormat="1" ht="23.25" customHeight="1" x14ac:dyDescent="0.2">
      <c r="A12" s="12" t="s">
        <v>18</v>
      </c>
      <c r="B12" s="37">
        <v>159756.57999999999</v>
      </c>
      <c r="C12" s="38">
        <f>B12*8.21449275</f>
        <v>1312319.268174795</v>
      </c>
      <c r="D12" s="15">
        <f t="shared" ref="D12" si="0">C12</f>
        <v>1312319.268174795</v>
      </c>
      <c r="E12" s="15">
        <f t="shared" ref="E12:E28" si="1">D12</f>
        <v>1312319.268174795</v>
      </c>
    </row>
    <row r="13" spans="1:5" s="2" customFormat="1" ht="36.75" customHeight="1" x14ac:dyDescent="0.2">
      <c r="A13" s="12" t="s">
        <v>19</v>
      </c>
      <c r="B13" s="37">
        <v>33750.06</v>
      </c>
      <c r="C13" s="38">
        <f>B13*6.6866143</f>
        <v>225673.63382185798</v>
      </c>
      <c r="D13" s="15">
        <f t="shared" ref="D13" si="2">C13</f>
        <v>225673.63382185798</v>
      </c>
      <c r="E13" s="15">
        <f t="shared" si="1"/>
        <v>225673.63382185798</v>
      </c>
    </row>
    <row r="14" spans="1:5" s="2" customFormat="1" ht="35.25" customHeight="1" x14ac:dyDescent="0.2">
      <c r="A14" s="12" t="s">
        <v>20</v>
      </c>
      <c r="B14" s="37">
        <v>17286.22</v>
      </c>
      <c r="C14" s="38">
        <f>B14*5.9913442</f>
        <v>103567.69393692401</v>
      </c>
      <c r="D14" s="15">
        <f t="shared" ref="D14" si="3">C14</f>
        <v>103567.69393692401</v>
      </c>
      <c r="E14" s="15">
        <f t="shared" si="1"/>
        <v>103567.69393692401</v>
      </c>
    </row>
    <row r="15" spans="1:5" s="2" customFormat="1" ht="36" customHeight="1" x14ac:dyDescent="0.2">
      <c r="A15" s="12" t="s">
        <v>21</v>
      </c>
      <c r="B15" s="37">
        <f>1489713.81-70801.97</f>
        <v>1418911.84</v>
      </c>
      <c r="C15" s="38">
        <f>B15*3.03858922</f>
        <v>4311490.2211543648</v>
      </c>
      <c r="D15" s="15">
        <f t="shared" ref="D15" si="4">C15</f>
        <v>4311490.2211543648</v>
      </c>
      <c r="E15" s="15">
        <f t="shared" si="1"/>
        <v>4311490.2211543648</v>
      </c>
    </row>
    <row r="16" spans="1:5" s="2" customFormat="1" ht="42" customHeight="1" x14ac:dyDescent="0.2">
      <c r="A16" s="12" t="s">
        <v>35</v>
      </c>
      <c r="B16" s="37">
        <v>134022.97</v>
      </c>
      <c r="C16" s="38">
        <f>B16*4.08578743</f>
        <v>547589.36615726713</v>
      </c>
      <c r="D16" s="15">
        <f t="shared" ref="D16" si="5">C16</f>
        <v>547589.36615726713</v>
      </c>
      <c r="E16" s="15">
        <f t="shared" si="1"/>
        <v>547589.36615726713</v>
      </c>
    </row>
    <row r="17" spans="1:5" s="2" customFormat="1" ht="35.25" customHeight="1" x14ac:dyDescent="0.2">
      <c r="A17" s="12" t="s">
        <v>22</v>
      </c>
      <c r="B17" s="37">
        <f>1395271.88-63211.5</f>
        <v>1332060.3799999999</v>
      </c>
      <c r="C17" s="38">
        <f>B17*2.85833446</f>
        <v>3807474.0869546947</v>
      </c>
      <c r="D17" s="15">
        <f t="shared" ref="D17" si="6">C17</f>
        <v>3807474.0869546947</v>
      </c>
      <c r="E17" s="15">
        <f t="shared" si="1"/>
        <v>3807474.0869546947</v>
      </c>
    </row>
    <row r="18" spans="1:5" s="2" customFormat="1" ht="38.25" customHeight="1" x14ac:dyDescent="0.2">
      <c r="A18" s="12" t="s">
        <v>23</v>
      </c>
      <c r="B18" s="37">
        <v>36659.24</v>
      </c>
      <c r="C18" s="38">
        <f>B18*3.888365</f>
        <v>142544.50574259998</v>
      </c>
      <c r="D18" s="15">
        <f t="shared" ref="D18" si="7">C18</f>
        <v>142544.50574259998</v>
      </c>
      <c r="E18" s="15">
        <f t="shared" si="1"/>
        <v>142544.50574259998</v>
      </c>
    </row>
    <row r="19" spans="1:5" s="2" customFormat="1" ht="30" customHeight="1" x14ac:dyDescent="0.2">
      <c r="A19" s="12" t="s">
        <v>24</v>
      </c>
      <c r="B19" s="37">
        <v>193297.7</v>
      </c>
      <c r="C19" s="38">
        <f>B19*3.46776917</f>
        <v>670311.804691909</v>
      </c>
      <c r="D19" s="15">
        <f t="shared" ref="D19:D21" si="8">C19</f>
        <v>670311.804691909</v>
      </c>
      <c r="E19" s="15">
        <f t="shared" si="1"/>
        <v>670311.804691909</v>
      </c>
    </row>
    <row r="20" spans="1:5" s="2" customFormat="1" ht="32.25" customHeight="1" x14ac:dyDescent="0.2">
      <c r="A20" s="12" t="s">
        <v>25</v>
      </c>
      <c r="B20" s="37">
        <v>42746.83</v>
      </c>
      <c r="C20" s="38">
        <v>111779.89</v>
      </c>
      <c r="D20" s="15">
        <f t="shared" si="8"/>
        <v>111779.89</v>
      </c>
      <c r="E20" s="15">
        <f t="shared" si="1"/>
        <v>111779.89</v>
      </c>
    </row>
    <row r="21" spans="1:5" s="2" customFormat="1" ht="31.5" customHeight="1" x14ac:dyDescent="0.2">
      <c r="A21" s="12" t="s">
        <v>26</v>
      </c>
      <c r="B21" s="37">
        <v>115147.71</v>
      </c>
      <c r="C21" s="38">
        <f>B21*4.8861644+116914.91</f>
        <v>679545.55134352413</v>
      </c>
      <c r="D21" s="15">
        <f t="shared" si="8"/>
        <v>679545.55134352413</v>
      </c>
      <c r="E21" s="15">
        <f t="shared" si="1"/>
        <v>679545.55134352413</v>
      </c>
    </row>
    <row r="22" spans="1:5" s="2" customFormat="1" ht="35.25" customHeight="1" x14ac:dyDescent="0.2">
      <c r="A22" s="12" t="s">
        <v>27</v>
      </c>
      <c r="B22" s="37">
        <v>13826.48</v>
      </c>
      <c r="C22" s="38">
        <f>B22*3.672762+83050.84</f>
        <v>133832.21033775999</v>
      </c>
      <c r="D22" s="15">
        <f t="shared" ref="D22" si="9">C22</f>
        <v>133832.21033775999</v>
      </c>
      <c r="E22" s="15">
        <f t="shared" si="1"/>
        <v>133832.21033775999</v>
      </c>
    </row>
    <row r="23" spans="1:5" s="2" customFormat="1" ht="39.75" customHeight="1" x14ac:dyDescent="0.2">
      <c r="A23" s="12" t="s">
        <v>28</v>
      </c>
      <c r="B23" s="37">
        <v>59343</v>
      </c>
      <c r="C23" s="38">
        <f>B23*4.7789209+4492</f>
        <v>288087.50296870002</v>
      </c>
      <c r="D23" s="15">
        <f t="shared" ref="D23" si="10">C23</f>
        <v>288087.50296870002</v>
      </c>
      <c r="E23" s="15">
        <f t="shared" si="1"/>
        <v>288087.50296870002</v>
      </c>
    </row>
    <row r="24" spans="1:5" s="2" customFormat="1" ht="34.5" customHeight="1" x14ac:dyDescent="0.2">
      <c r="A24" s="12" t="s">
        <v>29</v>
      </c>
      <c r="B24" s="37">
        <v>152302</v>
      </c>
      <c r="C24" s="38">
        <f>B24*3.733862</f>
        <v>568674.65032399993</v>
      </c>
      <c r="D24" s="15">
        <f t="shared" ref="D24" si="11">C24</f>
        <v>568674.65032399993</v>
      </c>
      <c r="E24" s="15">
        <f t="shared" si="1"/>
        <v>568674.65032399993</v>
      </c>
    </row>
    <row r="25" spans="1:5" s="2" customFormat="1" ht="30.75" customHeight="1" x14ac:dyDescent="0.2">
      <c r="A25" s="12" t="s">
        <v>30</v>
      </c>
      <c r="B25" s="37">
        <v>366931</v>
      </c>
      <c r="C25" s="38">
        <f>B25*4.034286583</f>
        <v>1480304.8101867731</v>
      </c>
      <c r="D25" s="15">
        <f t="shared" ref="D25" si="12">C25</f>
        <v>1480304.8101867731</v>
      </c>
      <c r="E25" s="15">
        <f t="shared" si="1"/>
        <v>1480304.8101867731</v>
      </c>
    </row>
    <row r="26" spans="1:5" s="2" customFormat="1" ht="32.25" customHeight="1" x14ac:dyDescent="0.2">
      <c r="A26" s="12" t="s">
        <v>31</v>
      </c>
      <c r="B26" s="37">
        <v>62231</v>
      </c>
      <c r="C26" s="38">
        <f>B26*4.8371175137+24398</f>
        <v>325416.65999506472</v>
      </c>
      <c r="D26" s="15">
        <f t="shared" ref="D26" si="13">C26</f>
        <v>325416.65999506472</v>
      </c>
      <c r="E26" s="15">
        <f t="shared" si="1"/>
        <v>325416.65999506472</v>
      </c>
    </row>
    <row r="27" spans="1:5" s="2" customFormat="1" ht="27.75" customHeight="1" x14ac:dyDescent="0.2">
      <c r="A27" s="12" t="s">
        <v>32</v>
      </c>
      <c r="B27" s="37">
        <v>127419</v>
      </c>
      <c r="C27" s="38">
        <f>B27*6.2415655+176435-0.03</f>
        <v>971729.00444449997</v>
      </c>
      <c r="D27" s="15">
        <f t="shared" ref="D27" si="14">C27</f>
        <v>971729.00444449997</v>
      </c>
      <c r="E27" s="15">
        <f t="shared" si="1"/>
        <v>971729.00444449997</v>
      </c>
    </row>
    <row r="28" spans="1:5" s="2" customFormat="1" ht="28.5" customHeight="1" x14ac:dyDescent="0.2">
      <c r="A28" s="12" t="s">
        <v>33</v>
      </c>
      <c r="B28" s="37">
        <v>199228</v>
      </c>
      <c r="C28" s="38">
        <f>B28*4.377630253</f>
        <v>872146.52004468406</v>
      </c>
      <c r="D28" s="15">
        <f t="shared" ref="D28" si="15">C28</f>
        <v>872146.52004468406</v>
      </c>
      <c r="E28" s="15">
        <f t="shared" si="1"/>
        <v>872146.52004468406</v>
      </c>
    </row>
    <row r="29" spans="1:5" s="2" customFormat="1" ht="26.25" customHeight="1" x14ac:dyDescent="0.2">
      <c r="A29" s="12" t="s">
        <v>5</v>
      </c>
      <c r="B29" s="21">
        <f>SUM(B12:B28)</f>
        <v>4464920.01</v>
      </c>
      <c r="C29" s="21">
        <f>SUM(C12:C28)-0.01</f>
        <v>16552487.370279422</v>
      </c>
      <c r="D29" s="21">
        <f t="shared" ref="D29:E29" si="16">SUM(D12:D28)-0.01</f>
        <v>16552487.370279422</v>
      </c>
      <c r="E29" s="21">
        <f t="shared" si="16"/>
        <v>16552487.370279422</v>
      </c>
    </row>
    <row r="30" spans="1:5" s="2" customFormat="1" ht="20.25" customHeight="1" x14ac:dyDescent="0.2">
      <c r="A30" s="12" t="s">
        <v>6</v>
      </c>
      <c r="B30" s="15"/>
      <c r="C30" s="15">
        <f>C29*0.18</f>
        <v>2979447.7266502958</v>
      </c>
      <c r="D30" s="15">
        <f>D29*0.18</f>
        <v>2979447.7266502958</v>
      </c>
      <c r="E30" s="15">
        <f>E29*0.18</f>
        <v>2979447.7266502958</v>
      </c>
    </row>
    <row r="31" spans="1:5" s="3" customFormat="1" ht="20.25" customHeight="1" x14ac:dyDescent="0.2">
      <c r="A31" s="23" t="s">
        <v>7</v>
      </c>
      <c r="B31" s="24"/>
      <c r="C31" s="24">
        <f>C30+C29</f>
        <v>19531935.096929718</v>
      </c>
      <c r="D31" s="24">
        <f>D30+D29</f>
        <v>19531935.096929718</v>
      </c>
      <c r="E31" s="24">
        <f>E30+E29</f>
        <v>19531935.096929718</v>
      </c>
    </row>
    <row r="32" spans="1:5" s="1" customFormat="1" x14ac:dyDescent="0.2">
      <c r="A32" s="26"/>
      <c r="B32" s="26"/>
      <c r="C32" s="26"/>
      <c r="D32" s="26"/>
      <c r="E32" s="26"/>
    </row>
    <row r="33" spans="1:5" x14ac:dyDescent="0.2">
      <c r="A33" s="28"/>
      <c r="B33" s="28"/>
      <c r="C33" s="28"/>
      <c r="D33" s="28"/>
      <c r="E33" s="28"/>
    </row>
    <row r="34" spans="1:5" x14ac:dyDescent="0.2">
      <c r="A34" s="28"/>
      <c r="B34" s="28"/>
      <c r="C34" s="28"/>
      <c r="D34" s="28"/>
      <c r="E34" s="28"/>
    </row>
    <row r="35" spans="1:5" s="4" customFormat="1" ht="15" x14ac:dyDescent="0.2">
      <c r="A35" s="50"/>
      <c r="B35" s="50"/>
      <c r="C35" s="50"/>
      <c r="D35" s="50"/>
      <c r="E35" s="50"/>
    </row>
    <row r="36" spans="1:5" s="4" customFormat="1" ht="15" x14ac:dyDescent="0.2">
      <c r="A36" s="28"/>
      <c r="B36" s="28"/>
      <c r="C36" s="28"/>
      <c r="D36" s="28"/>
      <c r="E36" s="28"/>
    </row>
    <row r="37" spans="1:5" s="4" customFormat="1" ht="15" x14ac:dyDescent="0.2">
      <c r="A37" s="28"/>
      <c r="B37" s="28"/>
      <c r="C37" s="28"/>
      <c r="D37" s="28"/>
      <c r="E37" s="28"/>
    </row>
    <row r="38" spans="1:5" s="4" customFormat="1" ht="15" x14ac:dyDescent="0.2">
      <c r="A38" s="50"/>
      <c r="B38" s="50"/>
      <c r="C38" s="50"/>
      <c r="D38" s="50"/>
      <c r="E38" s="50"/>
    </row>
    <row r="39" spans="1:5" x14ac:dyDescent="0.2">
      <c r="A39" s="28"/>
      <c r="B39" s="28"/>
      <c r="C39" s="28"/>
      <c r="D39" s="28"/>
      <c r="E39" s="28"/>
    </row>
  </sheetData>
  <mergeCells count="8">
    <mergeCell ref="A35:E35"/>
    <mergeCell ref="A38:E38"/>
    <mergeCell ref="A1:E1"/>
    <mergeCell ref="A2:E2"/>
    <mergeCell ref="A4:E4"/>
    <mergeCell ref="A6:E6"/>
    <mergeCell ref="A7:E7"/>
    <mergeCell ref="A9:E9"/>
  </mergeCells>
  <pageMargins left="0.51181102362204722" right="0.11811023622047245" top="0.94488188976377963" bottom="0.35433070866141736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view="pageLayout" zoomScaleNormal="100" workbookViewId="0">
      <selection activeCell="B1" sqref="B1:E1"/>
    </sheetView>
  </sheetViews>
  <sheetFormatPr defaultRowHeight="12.75" x14ac:dyDescent="0.2"/>
  <cols>
    <col min="1" max="1" width="4.140625" style="5" customWidth="1"/>
    <col min="2" max="2" width="35.7109375" customWidth="1"/>
    <col min="3" max="3" width="21" customWidth="1"/>
    <col min="4" max="4" width="12.85546875" style="6" customWidth="1"/>
    <col min="5" max="5" width="21.140625" customWidth="1"/>
    <col min="6" max="7" width="11.7109375" bestFit="1" customWidth="1"/>
  </cols>
  <sheetData>
    <row r="1" spans="1:7" x14ac:dyDescent="0.2">
      <c r="A1" s="11"/>
      <c r="B1" s="51" t="s">
        <v>9</v>
      </c>
      <c r="C1" s="51"/>
      <c r="D1" s="51"/>
      <c r="E1" s="51"/>
    </row>
    <row r="2" spans="1:7" ht="24" customHeight="1" x14ac:dyDescent="0.2">
      <c r="A2" s="55" t="s">
        <v>34</v>
      </c>
      <c r="B2" s="55"/>
      <c r="C2" s="55"/>
      <c r="D2" s="55"/>
      <c r="E2" s="55"/>
    </row>
    <row r="3" spans="1:7" x14ac:dyDescent="0.2">
      <c r="A3" s="11"/>
      <c r="B3" s="28"/>
      <c r="C3" s="28"/>
      <c r="D3" s="29"/>
      <c r="E3" s="28"/>
    </row>
    <row r="4" spans="1:7" ht="16.5" customHeight="1" x14ac:dyDescent="0.2">
      <c r="A4" s="53" t="s">
        <v>17</v>
      </c>
      <c r="B4" s="53"/>
      <c r="C4" s="53"/>
      <c r="D4" s="53"/>
      <c r="E4" s="53"/>
    </row>
    <row r="5" spans="1:7" x14ac:dyDescent="0.2">
      <c r="A5" s="11"/>
      <c r="B5" s="50" t="s">
        <v>1</v>
      </c>
      <c r="C5" s="50"/>
      <c r="D5" s="50"/>
      <c r="E5" s="50"/>
    </row>
    <row r="6" spans="1:7" x14ac:dyDescent="0.2">
      <c r="A6" s="11"/>
      <c r="B6" s="54" t="s">
        <v>0</v>
      </c>
      <c r="C6" s="54"/>
      <c r="D6" s="54"/>
      <c r="E6" s="54"/>
    </row>
    <row r="7" spans="1:7" s="1" customFormat="1" ht="57.75" customHeight="1" x14ac:dyDescent="0.2">
      <c r="A7" s="7"/>
      <c r="B7" s="31" t="s">
        <v>2</v>
      </c>
      <c r="C7" s="31" t="s">
        <v>8</v>
      </c>
      <c r="D7" s="31" t="s">
        <v>10</v>
      </c>
      <c r="E7" s="31" t="s">
        <v>15</v>
      </c>
    </row>
    <row r="8" spans="1:7" s="1" customFormat="1" x14ac:dyDescent="0.2">
      <c r="A8" s="7"/>
      <c r="B8" s="31">
        <v>1</v>
      </c>
      <c r="C8" s="31">
        <v>2</v>
      </c>
      <c r="D8" s="31"/>
      <c r="E8" s="31">
        <v>3</v>
      </c>
    </row>
    <row r="9" spans="1:7" s="2" customFormat="1" x14ac:dyDescent="0.2">
      <c r="A9" s="7">
        <v>1</v>
      </c>
      <c r="B9" s="12" t="s">
        <v>18</v>
      </c>
      <c r="C9" s="13">
        <v>159756.57999999999</v>
      </c>
      <c r="D9" s="14">
        <v>8.2144927499999998</v>
      </c>
      <c r="E9" s="15">
        <f>C9*D9</f>
        <v>1312319.268174795</v>
      </c>
    </row>
    <row r="10" spans="1:7" s="2" customFormat="1" x14ac:dyDescent="0.2">
      <c r="A10" s="7"/>
      <c r="B10" s="12" t="s">
        <v>11</v>
      </c>
      <c r="C10" s="16"/>
      <c r="D10" s="17"/>
      <c r="E10" s="15"/>
    </row>
    <row r="11" spans="1:7" s="2" customFormat="1" x14ac:dyDescent="0.2">
      <c r="A11" s="7"/>
      <c r="B11" s="12" t="s">
        <v>12</v>
      </c>
      <c r="C11" s="18">
        <v>91754.52</v>
      </c>
      <c r="D11" s="14">
        <v>8.2144927499999998</v>
      </c>
      <c r="E11" s="15">
        <f>C11*D11</f>
        <v>753716.83931973006</v>
      </c>
    </row>
    <row r="12" spans="1:7" s="2" customFormat="1" x14ac:dyDescent="0.2">
      <c r="A12" s="7"/>
      <c r="B12" s="19" t="s">
        <v>13</v>
      </c>
      <c r="C12" s="18">
        <v>42469.87</v>
      </c>
      <c r="D12" s="14">
        <v>8.2144927499999998</v>
      </c>
      <c r="E12" s="15">
        <f t="shared" ref="E12:E14" si="0">C12*D12</f>
        <v>348868.43920844252</v>
      </c>
    </row>
    <row r="13" spans="1:7" s="2" customFormat="1" x14ac:dyDescent="0.2">
      <c r="A13" s="7"/>
      <c r="B13" s="12" t="s">
        <v>14</v>
      </c>
      <c r="C13" s="18">
        <v>25532.19</v>
      </c>
      <c r="D13" s="14">
        <v>8.2144927499999998</v>
      </c>
      <c r="E13" s="15">
        <f t="shared" si="0"/>
        <v>209733.98964662247</v>
      </c>
      <c r="G13" s="10"/>
    </row>
    <row r="14" spans="1:7" s="2" customFormat="1" ht="25.5" x14ac:dyDescent="0.2">
      <c r="A14" s="7">
        <v>2</v>
      </c>
      <c r="B14" s="12" t="s">
        <v>19</v>
      </c>
      <c r="C14" s="13">
        <v>33750.06</v>
      </c>
      <c r="D14" s="14">
        <v>6.6866142999999996</v>
      </c>
      <c r="E14" s="15">
        <f t="shared" si="0"/>
        <v>225673.63382185798</v>
      </c>
      <c r="G14" s="10"/>
    </row>
    <row r="15" spans="1:7" s="2" customFormat="1" x14ac:dyDescent="0.2">
      <c r="A15" s="7"/>
      <c r="B15" s="12" t="s">
        <v>11</v>
      </c>
      <c r="C15" s="13"/>
      <c r="D15" s="14"/>
      <c r="E15" s="13"/>
      <c r="G15" s="10"/>
    </row>
    <row r="16" spans="1:7" s="2" customFormat="1" x14ac:dyDescent="0.2">
      <c r="A16" s="7"/>
      <c r="B16" s="12" t="s">
        <v>12</v>
      </c>
      <c r="C16" s="13">
        <v>27383.9</v>
      </c>
      <c r="D16" s="14">
        <v>6.6866142999999996</v>
      </c>
      <c r="E16" s="15">
        <f t="shared" ref="E16:E18" si="1">C16*D16</f>
        <v>183105.57732976999</v>
      </c>
      <c r="G16" s="10"/>
    </row>
    <row r="17" spans="1:7" s="2" customFormat="1" x14ac:dyDescent="0.2">
      <c r="A17" s="7"/>
      <c r="B17" s="19" t="s">
        <v>13</v>
      </c>
      <c r="C17" s="13">
        <v>4003.89</v>
      </c>
      <c r="D17" s="14">
        <v>6.6866142999999996</v>
      </c>
      <c r="E17" s="15">
        <f t="shared" si="1"/>
        <v>26772.468129626999</v>
      </c>
      <c r="G17" s="10"/>
    </row>
    <row r="18" spans="1:7" s="2" customFormat="1" x14ac:dyDescent="0.2">
      <c r="A18" s="7"/>
      <c r="B18" s="12" t="s">
        <v>14</v>
      </c>
      <c r="C18" s="13">
        <v>2362.27</v>
      </c>
      <c r="D18" s="14">
        <v>6.6866142999999996</v>
      </c>
      <c r="E18" s="15">
        <f t="shared" si="1"/>
        <v>15795.588362461</v>
      </c>
      <c r="G18" s="10"/>
    </row>
    <row r="19" spans="1:7" s="2" customFormat="1" ht="25.5" x14ac:dyDescent="0.2">
      <c r="A19" s="7">
        <v>3</v>
      </c>
      <c r="B19" s="12" t="s">
        <v>20</v>
      </c>
      <c r="C19" s="18">
        <v>17286.22</v>
      </c>
      <c r="D19" s="14">
        <v>5.9913442000000003</v>
      </c>
      <c r="E19" s="15">
        <f>C19*D19</f>
        <v>103567.69393692401</v>
      </c>
      <c r="G19" s="10"/>
    </row>
    <row r="20" spans="1:7" s="2" customFormat="1" x14ac:dyDescent="0.2">
      <c r="A20" s="7"/>
      <c r="B20" s="12" t="s">
        <v>11</v>
      </c>
      <c r="C20" s="18"/>
      <c r="D20" s="14"/>
      <c r="E20" s="15"/>
      <c r="G20" s="10"/>
    </row>
    <row r="21" spans="1:7" s="2" customFormat="1" x14ac:dyDescent="0.2">
      <c r="A21" s="7"/>
      <c r="B21" s="12" t="s">
        <v>12</v>
      </c>
      <c r="C21" s="18">
        <v>14229.6</v>
      </c>
      <c r="D21" s="14">
        <v>5.9913442000000003</v>
      </c>
      <c r="E21" s="15">
        <f t="shared" ref="E21:E23" si="2">C21*D21</f>
        <v>85254.431428320007</v>
      </c>
      <c r="G21" s="10"/>
    </row>
    <row r="22" spans="1:7" s="2" customFormat="1" x14ac:dyDescent="0.2">
      <c r="A22" s="7"/>
      <c r="B22" s="19" t="s">
        <v>13</v>
      </c>
      <c r="C22" s="18">
        <v>1903.08</v>
      </c>
      <c r="D22" s="14">
        <v>5.9913442000000003</v>
      </c>
      <c r="E22" s="15">
        <f t="shared" si="2"/>
        <v>11402.007320136001</v>
      </c>
      <c r="G22" s="10"/>
    </row>
    <row r="23" spans="1:7" s="2" customFormat="1" x14ac:dyDescent="0.2">
      <c r="A23" s="7"/>
      <c r="B23" s="12" t="s">
        <v>14</v>
      </c>
      <c r="C23" s="18">
        <v>1153.54</v>
      </c>
      <c r="D23" s="14">
        <v>5.9913442000000003</v>
      </c>
      <c r="E23" s="15">
        <f t="shared" si="2"/>
        <v>6911.2551884680006</v>
      </c>
      <c r="G23" s="10"/>
    </row>
    <row r="24" spans="1:7" s="2" customFormat="1" ht="25.5" x14ac:dyDescent="0.2">
      <c r="A24" s="7">
        <v>4</v>
      </c>
      <c r="B24" s="12" t="s">
        <v>21</v>
      </c>
      <c r="C24" s="18">
        <f>1489713.81-70801.97</f>
        <v>1418911.84</v>
      </c>
      <c r="D24" s="14">
        <v>3.03858922</v>
      </c>
      <c r="E24" s="15">
        <f>C24*D24</f>
        <v>4311490.2211543648</v>
      </c>
      <c r="G24" s="10"/>
    </row>
    <row r="25" spans="1:7" s="2" customFormat="1" x14ac:dyDescent="0.2">
      <c r="A25" s="7"/>
      <c r="B25" s="12" t="s">
        <v>11</v>
      </c>
      <c r="C25" s="18"/>
      <c r="D25" s="14"/>
      <c r="E25" s="18"/>
      <c r="G25" s="10"/>
    </row>
    <row r="26" spans="1:7" s="2" customFormat="1" x14ac:dyDescent="0.2">
      <c r="A26" s="7"/>
      <c r="B26" s="12" t="s">
        <v>12</v>
      </c>
      <c r="C26" s="18">
        <f>1368057.54-70801.97</f>
        <v>1297255.57</v>
      </c>
      <c r="D26" s="14">
        <v>3.03858922</v>
      </c>
      <c r="E26" s="15">
        <f t="shared" ref="E26:E29" si="3">C26*D26</f>
        <v>3941826.7905869554</v>
      </c>
      <c r="G26" s="10"/>
    </row>
    <row r="27" spans="1:7" s="2" customFormat="1" x14ac:dyDescent="0.2">
      <c r="A27" s="7"/>
      <c r="B27" s="19" t="s">
        <v>13</v>
      </c>
      <c r="C27" s="18">
        <v>78366.320000000007</v>
      </c>
      <c r="D27" s="14">
        <v>3.03858922</v>
      </c>
      <c r="E27" s="15">
        <f t="shared" si="3"/>
        <v>238123.05516307041</v>
      </c>
      <c r="G27" s="10"/>
    </row>
    <row r="28" spans="1:7" s="2" customFormat="1" x14ac:dyDescent="0.2">
      <c r="A28" s="7"/>
      <c r="B28" s="12" t="s">
        <v>14</v>
      </c>
      <c r="C28" s="18">
        <v>43289.95</v>
      </c>
      <c r="D28" s="14">
        <v>3.03858922</v>
      </c>
      <c r="E28" s="15">
        <f t="shared" si="3"/>
        <v>131540.37540433899</v>
      </c>
      <c r="G28" s="10"/>
    </row>
    <row r="29" spans="1:7" s="2" customFormat="1" ht="38.25" x14ac:dyDescent="0.2">
      <c r="A29" s="7">
        <v>5</v>
      </c>
      <c r="B29" s="12" t="s">
        <v>35</v>
      </c>
      <c r="C29" s="18">
        <v>134022.97</v>
      </c>
      <c r="D29" s="14">
        <v>4.0857874299999999</v>
      </c>
      <c r="E29" s="15">
        <f t="shared" si="3"/>
        <v>547589.36615726713</v>
      </c>
      <c r="G29" s="10"/>
    </row>
    <row r="30" spans="1:7" s="2" customFormat="1" x14ac:dyDescent="0.2">
      <c r="A30" s="7"/>
      <c r="B30" s="12" t="s">
        <v>11</v>
      </c>
      <c r="C30" s="18"/>
      <c r="D30" s="14"/>
      <c r="E30" s="18"/>
      <c r="G30" s="10"/>
    </row>
    <row r="31" spans="1:7" s="2" customFormat="1" x14ac:dyDescent="0.2">
      <c r="A31" s="7"/>
      <c r="B31" s="12" t="s">
        <v>12</v>
      </c>
      <c r="C31" s="18">
        <v>116751.4</v>
      </c>
      <c r="D31" s="14">
        <v>4.0857874299999999</v>
      </c>
      <c r="E31" s="15">
        <f t="shared" ref="E31:E34" si="4">C31*D31</f>
        <v>477021.40255490196</v>
      </c>
      <c r="G31" s="10"/>
    </row>
    <row r="32" spans="1:7" s="2" customFormat="1" x14ac:dyDescent="0.2">
      <c r="A32" s="7"/>
      <c r="B32" s="19" t="s">
        <v>13</v>
      </c>
      <c r="C32" s="18">
        <v>11011.24</v>
      </c>
      <c r="D32" s="14">
        <v>4.0857874299999999</v>
      </c>
      <c r="E32" s="15">
        <f t="shared" si="4"/>
        <v>44989.5859807132</v>
      </c>
      <c r="G32" s="10"/>
    </row>
    <row r="33" spans="1:7" s="2" customFormat="1" x14ac:dyDescent="0.2">
      <c r="A33" s="7"/>
      <c r="B33" s="12" t="s">
        <v>14</v>
      </c>
      <c r="C33" s="18">
        <v>6260.33</v>
      </c>
      <c r="D33" s="14">
        <v>4.0857874299999999</v>
      </c>
      <c r="E33" s="15">
        <f t="shared" si="4"/>
        <v>25578.3776216519</v>
      </c>
      <c r="G33" s="10"/>
    </row>
    <row r="34" spans="1:7" s="2" customFormat="1" ht="25.5" x14ac:dyDescent="0.2">
      <c r="A34" s="7">
        <v>6</v>
      </c>
      <c r="B34" s="12" t="s">
        <v>22</v>
      </c>
      <c r="C34" s="18">
        <f>1395271.88-63211.5</f>
        <v>1332060.3799999999</v>
      </c>
      <c r="D34" s="14">
        <v>2.85833446</v>
      </c>
      <c r="E34" s="15">
        <f t="shared" si="4"/>
        <v>3807474.0869546947</v>
      </c>
      <c r="G34" s="10"/>
    </row>
    <row r="35" spans="1:7" s="2" customFormat="1" x14ac:dyDescent="0.2">
      <c r="A35" s="7"/>
      <c r="B35" s="12" t="s">
        <v>11</v>
      </c>
      <c r="C35" s="18"/>
      <c r="D35" s="14"/>
      <c r="E35" s="18"/>
      <c r="G35" s="10"/>
    </row>
    <row r="36" spans="1:7" s="2" customFormat="1" x14ac:dyDescent="0.2">
      <c r="A36" s="7"/>
      <c r="B36" s="12" t="s">
        <v>12</v>
      </c>
      <c r="C36" s="18">
        <f>1286117.19-63211.5</f>
        <v>1222905.69</v>
      </c>
      <c r="D36" s="14">
        <v>2.85833446</v>
      </c>
      <c r="E36" s="15">
        <f t="shared" ref="E36:E39" si="5">C36*D36</f>
        <v>3495473.4750570771</v>
      </c>
      <c r="G36" s="10"/>
    </row>
    <row r="37" spans="1:7" s="2" customFormat="1" x14ac:dyDescent="0.2">
      <c r="A37" s="7"/>
      <c r="B37" s="19" t="s">
        <v>13</v>
      </c>
      <c r="C37" s="18">
        <v>69588.639999999999</v>
      </c>
      <c r="D37" s="14">
        <v>2.85833446</v>
      </c>
      <c r="E37" s="15">
        <f t="shared" si="5"/>
        <v>198907.60773653441</v>
      </c>
      <c r="G37" s="10"/>
    </row>
    <row r="38" spans="1:7" s="2" customFormat="1" x14ac:dyDescent="0.2">
      <c r="A38" s="7"/>
      <c r="B38" s="12" t="s">
        <v>14</v>
      </c>
      <c r="C38" s="18">
        <v>39566.050000000003</v>
      </c>
      <c r="D38" s="14">
        <v>2.85833446</v>
      </c>
      <c r="E38" s="15">
        <f t="shared" si="5"/>
        <v>113093.00416108301</v>
      </c>
      <c r="G38" s="10"/>
    </row>
    <row r="39" spans="1:7" s="2" customFormat="1" ht="25.5" x14ac:dyDescent="0.2">
      <c r="A39" s="7">
        <v>7</v>
      </c>
      <c r="B39" s="12" t="s">
        <v>23</v>
      </c>
      <c r="C39" s="18">
        <v>36659.24</v>
      </c>
      <c r="D39" s="14">
        <v>3.8883649999999998</v>
      </c>
      <c r="E39" s="15">
        <f t="shared" si="5"/>
        <v>142544.50574259998</v>
      </c>
      <c r="G39" s="10"/>
    </row>
    <row r="40" spans="1:7" s="2" customFormat="1" x14ac:dyDescent="0.2">
      <c r="A40" s="7"/>
      <c r="B40" s="12" t="s">
        <v>11</v>
      </c>
      <c r="C40" s="18"/>
      <c r="D40" s="14"/>
      <c r="E40" s="18"/>
      <c r="G40" s="10"/>
    </row>
    <row r="41" spans="1:7" s="2" customFormat="1" x14ac:dyDescent="0.2">
      <c r="A41" s="7"/>
      <c r="B41" s="12" t="s">
        <v>12</v>
      </c>
      <c r="C41" s="18">
        <v>34131.699999999997</v>
      </c>
      <c r="D41" s="14">
        <v>3.8883649999999998</v>
      </c>
      <c r="E41" s="15">
        <f t="shared" ref="E41:E44" si="6">C41*D41</f>
        <v>132716.5076705</v>
      </c>
      <c r="G41" s="10"/>
    </row>
    <row r="42" spans="1:7" s="2" customFormat="1" x14ac:dyDescent="0.2">
      <c r="A42" s="7"/>
      <c r="B42" s="19" t="s">
        <v>13</v>
      </c>
      <c r="C42" s="18">
        <v>1530.71</v>
      </c>
      <c r="D42" s="14">
        <v>3.8883649999999998</v>
      </c>
      <c r="E42" s="15">
        <f t="shared" si="6"/>
        <v>5951.9591891499995</v>
      </c>
      <c r="G42" s="10"/>
    </row>
    <row r="43" spans="1:7" s="2" customFormat="1" x14ac:dyDescent="0.2">
      <c r="A43" s="7"/>
      <c r="B43" s="12" t="s">
        <v>14</v>
      </c>
      <c r="C43" s="18">
        <v>996.83</v>
      </c>
      <c r="D43" s="14">
        <v>3.8883649999999998</v>
      </c>
      <c r="E43" s="15">
        <f t="shared" si="6"/>
        <v>3876.0388829499998</v>
      </c>
      <c r="G43" s="10"/>
    </row>
    <row r="44" spans="1:7" s="2" customFormat="1" ht="25.5" x14ac:dyDescent="0.2">
      <c r="A44" s="7">
        <v>8</v>
      </c>
      <c r="B44" s="12" t="s">
        <v>24</v>
      </c>
      <c r="C44" s="18">
        <v>193297.7</v>
      </c>
      <c r="D44" s="14">
        <v>3.46776917</v>
      </c>
      <c r="E44" s="15">
        <f t="shared" si="6"/>
        <v>670311.804691909</v>
      </c>
      <c r="G44" s="10"/>
    </row>
    <row r="45" spans="1:7" s="2" customFormat="1" x14ac:dyDescent="0.2">
      <c r="A45" s="7"/>
      <c r="B45" s="12" t="s">
        <v>11</v>
      </c>
      <c r="C45" s="18"/>
      <c r="D45" s="14"/>
      <c r="E45" s="18"/>
      <c r="G45" s="10"/>
    </row>
    <row r="46" spans="1:7" s="2" customFormat="1" x14ac:dyDescent="0.2">
      <c r="A46" s="7"/>
      <c r="B46" s="12" t="s">
        <v>12</v>
      </c>
      <c r="C46" s="18">
        <v>167822.29</v>
      </c>
      <c r="D46" s="14">
        <v>3.46776917</v>
      </c>
      <c r="E46" s="15">
        <f t="shared" ref="E46:E48" si="7">C46*D46</f>
        <v>581968.96330079937</v>
      </c>
      <c r="G46" s="10"/>
    </row>
    <row r="47" spans="1:7" s="2" customFormat="1" x14ac:dyDescent="0.2">
      <c r="A47" s="7"/>
      <c r="B47" s="19" t="s">
        <v>13</v>
      </c>
      <c r="C47" s="18">
        <v>16517.07</v>
      </c>
      <c r="D47" s="14">
        <v>3.46776917</v>
      </c>
      <c r="E47" s="15">
        <f t="shared" si="7"/>
        <v>57277.3861247319</v>
      </c>
      <c r="G47" s="10"/>
    </row>
    <row r="48" spans="1:7" s="2" customFormat="1" x14ac:dyDescent="0.2">
      <c r="A48" s="7"/>
      <c r="B48" s="12" t="s">
        <v>14</v>
      </c>
      <c r="C48" s="18">
        <v>8958.34</v>
      </c>
      <c r="D48" s="14">
        <v>3.46776917</v>
      </c>
      <c r="E48" s="15">
        <f t="shared" si="7"/>
        <v>31065.455266377801</v>
      </c>
      <c r="G48" s="10"/>
    </row>
    <row r="49" spans="1:7" s="2" customFormat="1" ht="25.5" x14ac:dyDescent="0.2">
      <c r="A49" s="7">
        <v>9</v>
      </c>
      <c r="B49" s="12" t="s">
        <v>25</v>
      </c>
      <c r="C49" s="18">
        <v>42746.83</v>
      </c>
      <c r="D49" s="14"/>
      <c r="E49" s="15">
        <f>E51+E55+E59+E63</f>
        <v>111779.89353299999</v>
      </c>
      <c r="G49" s="10"/>
    </row>
    <row r="50" spans="1:7" s="2" customFormat="1" x14ac:dyDescent="0.2">
      <c r="A50" s="7"/>
      <c r="B50" s="12" t="s">
        <v>11</v>
      </c>
      <c r="C50" s="18"/>
      <c r="D50" s="14"/>
      <c r="E50" s="15"/>
      <c r="G50" s="10"/>
    </row>
    <row r="51" spans="1:7" s="2" customFormat="1" x14ac:dyDescent="0.2">
      <c r="A51" s="7"/>
      <c r="B51" s="12" t="s">
        <v>37</v>
      </c>
      <c r="C51" s="18"/>
      <c r="D51" s="14"/>
      <c r="E51" s="15">
        <v>29325.29</v>
      </c>
      <c r="G51" s="10"/>
    </row>
    <row r="52" spans="1:7" s="2" customFormat="1" x14ac:dyDescent="0.2">
      <c r="A52" s="7"/>
      <c r="B52" s="12" t="s">
        <v>12</v>
      </c>
      <c r="C52" s="18">
        <f>3260.89+1286.64+66.3</f>
        <v>4613.83</v>
      </c>
      <c r="D52" s="34">
        <v>5.0644</v>
      </c>
      <c r="E52" s="15">
        <f>C52*D52</f>
        <v>23366.280652000001</v>
      </c>
      <c r="G52" s="10"/>
    </row>
    <row r="53" spans="1:7" s="2" customFormat="1" x14ac:dyDescent="0.2">
      <c r="A53" s="7"/>
      <c r="B53" s="19" t="s">
        <v>13</v>
      </c>
      <c r="C53" s="18"/>
      <c r="D53" s="34"/>
      <c r="E53" s="15">
        <f>3663.86+34.13</f>
        <v>3697.9900000000002</v>
      </c>
      <c r="G53" s="10"/>
    </row>
    <row r="54" spans="1:7" s="2" customFormat="1" x14ac:dyDescent="0.2">
      <c r="A54" s="7"/>
      <c r="B54" s="12" t="s">
        <v>14</v>
      </c>
      <c r="C54" s="18"/>
      <c r="D54" s="34"/>
      <c r="E54" s="15">
        <f>2236.03+24.99</f>
        <v>2261.02</v>
      </c>
      <c r="F54" s="35"/>
      <c r="G54" s="10"/>
    </row>
    <row r="55" spans="1:7" s="2" customFormat="1" x14ac:dyDescent="0.2">
      <c r="A55" s="7"/>
      <c r="B55" s="12" t="s">
        <v>38</v>
      </c>
      <c r="C55" s="18"/>
      <c r="D55" s="34"/>
      <c r="E55" s="15">
        <v>52549.77</v>
      </c>
      <c r="F55" s="35"/>
      <c r="G55" s="10"/>
    </row>
    <row r="56" spans="1:7" s="2" customFormat="1" x14ac:dyDescent="0.2">
      <c r="A56" s="7"/>
      <c r="B56" s="12" t="s">
        <v>12</v>
      </c>
      <c r="C56" s="18">
        <f>4969.93+3603.71</f>
        <v>8573.64</v>
      </c>
      <c r="D56" s="34">
        <v>5.0644</v>
      </c>
      <c r="E56" s="15">
        <f>C56*D56</f>
        <v>43420.342416</v>
      </c>
      <c r="G56" s="10"/>
    </row>
    <row r="57" spans="1:7" s="2" customFormat="1" x14ac:dyDescent="0.2">
      <c r="A57" s="7"/>
      <c r="B57" s="19" t="s">
        <v>13</v>
      </c>
      <c r="C57" s="18"/>
      <c r="D57" s="34"/>
      <c r="E57" s="15">
        <v>5669.42</v>
      </c>
      <c r="G57" s="10"/>
    </row>
    <row r="58" spans="1:7" s="2" customFormat="1" x14ac:dyDescent="0.2">
      <c r="A58" s="7"/>
      <c r="B58" s="12" t="s">
        <v>14</v>
      </c>
      <c r="C58" s="18"/>
      <c r="D58" s="34"/>
      <c r="E58" s="15">
        <v>3460.01</v>
      </c>
      <c r="G58" s="10"/>
    </row>
    <row r="59" spans="1:7" s="2" customFormat="1" x14ac:dyDescent="0.2">
      <c r="A59" s="7"/>
      <c r="B59" s="12" t="s">
        <v>39</v>
      </c>
      <c r="C59" s="18"/>
      <c r="D59" s="34"/>
      <c r="E59" s="15">
        <f>SUM(E60:E62)</f>
        <v>382.80353300000002</v>
      </c>
      <c r="G59" s="10"/>
    </row>
    <row r="60" spans="1:7" s="2" customFormat="1" x14ac:dyDescent="0.2">
      <c r="A60" s="7"/>
      <c r="B60" s="12" t="s">
        <v>12</v>
      </c>
      <c r="C60" s="18">
        <v>37.33</v>
      </c>
      <c r="D60" s="34">
        <v>5.0601000000000003</v>
      </c>
      <c r="E60" s="15">
        <f>C60*D60</f>
        <v>188.89353299999999</v>
      </c>
      <c r="G60" s="10"/>
    </row>
    <row r="61" spans="1:7" s="2" customFormat="1" x14ac:dyDescent="0.2">
      <c r="A61" s="7"/>
      <c r="B61" s="19" t="s">
        <v>13</v>
      </c>
      <c r="C61" s="18"/>
      <c r="D61" s="34"/>
      <c r="E61" s="15">
        <v>118.53</v>
      </c>
      <c r="G61" s="10"/>
    </row>
    <row r="62" spans="1:7" s="2" customFormat="1" x14ac:dyDescent="0.2">
      <c r="A62" s="7"/>
      <c r="B62" s="12" t="s">
        <v>14</v>
      </c>
      <c r="C62" s="18"/>
      <c r="D62" s="34"/>
      <c r="E62" s="15">
        <v>75.38</v>
      </c>
      <c r="G62" s="10"/>
    </row>
    <row r="63" spans="1:7" s="2" customFormat="1" x14ac:dyDescent="0.2">
      <c r="A63" s="7"/>
      <c r="B63" s="12" t="s">
        <v>39</v>
      </c>
      <c r="C63" s="18"/>
      <c r="D63" s="34"/>
      <c r="E63" s="15">
        <v>29522.03</v>
      </c>
      <c r="G63" s="10"/>
    </row>
    <row r="64" spans="1:7" s="2" customFormat="1" x14ac:dyDescent="0.2">
      <c r="A64" s="7"/>
      <c r="B64" s="12" t="s">
        <v>36</v>
      </c>
      <c r="C64" s="18"/>
      <c r="D64" s="34"/>
      <c r="E64" s="15">
        <v>29522.03</v>
      </c>
      <c r="G64" s="10"/>
    </row>
    <row r="65" spans="1:7" s="2" customFormat="1" ht="25.5" x14ac:dyDescent="0.2">
      <c r="A65" s="7">
        <v>10</v>
      </c>
      <c r="B65" s="12" t="s">
        <v>26</v>
      </c>
      <c r="C65" s="18">
        <f>SUM(C67:C69)</f>
        <v>115147.71</v>
      </c>
      <c r="D65" s="14"/>
      <c r="E65" s="15">
        <f>SUM(E67:E70)</f>
        <v>679545.55134352401</v>
      </c>
      <c r="G65" s="10"/>
    </row>
    <row r="66" spans="1:7" s="2" customFormat="1" x14ac:dyDescent="0.2">
      <c r="A66" s="7"/>
      <c r="B66" s="12" t="s">
        <v>11</v>
      </c>
      <c r="C66" s="18"/>
      <c r="D66" s="14"/>
      <c r="E66" s="15"/>
      <c r="G66" s="10"/>
    </row>
    <row r="67" spans="1:7" s="2" customFormat="1" x14ac:dyDescent="0.2">
      <c r="A67" s="7"/>
      <c r="B67" s="12" t="s">
        <v>12</v>
      </c>
      <c r="C67" s="18">
        <v>88415.360000000001</v>
      </c>
      <c r="D67" s="14">
        <v>4.8861644000000002</v>
      </c>
      <c r="E67" s="15">
        <f t="shared" ref="E67:E69" si="8">C67*D67</f>
        <v>432011.984445184</v>
      </c>
      <c r="G67" s="10"/>
    </row>
    <row r="68" spans="1:7" s="2" customFormat="1" x14ac:dyDescent="0.2">
      <c r="A68" s="7"/>
      <c r="B68" s="19" t="s">
        <v>13</v>
      </c>
      <c r="C68" s="18">
        <v>16534.46</v>
      </c>
      <c r="D68" s="14">
        <v>4.8861644000000002</v>
      </c>
      <c r="E68" s="15">
        <f t="shared" si="8"/>
        <v>80790.089825224</v>
      </c>
      <c r="G68" s="10"/>
    </row>
    <row r="69" spans="1:7" s="2" customFormat="1" x14ac:dyDescent="0.2">
      <c r="A69" s="7"/>
      <c r="B69" s="12" t="s">
        <v>14</v>
      </c>
      <c r="C69" s="18">
        <v>10197.89</v>
      </c>
      <c r="D69" s="14">
        <v>4.8861644000000002</v>
      </c>
      <c r="E69" s="15">
        <f t="shared" si="8"/>
        <v>49828.567073115999</v>
      </c>
      <c r="G69" s="10"/>
    </row>
    <row r="70" spans="1:7" s="2" customFormat="1" x14ac:dyDescent="0.2">
      <c r="A70" s="7"/>
      <c r="B70" s="12" t="s">
        <v>36</v>
      </c>
      <c r="C70" s="18"/>
      <c r="D70" s="14"/>
      <c r="E70" s="15">
        <v>116914.91</v>
      </c>
      <c r="G70" s="10"/>
    </row>
    <row r="71" spans="1:7" s="2" customFormat="1" ht="25.5" x14ac:dyDescent="0.2">
      <c r="A71" s="7">
        <v>11</v>
      </c>
      <c r="B71" s="12" t="s">
        <v>27</v>
      </c>
      <c r="C71" s="18">
        <f>SUM(C73:C75)</f>
        <v>13826.48</v>
      </c>
      <c r="D71" s="14"/>
      <c r="E71" s="15">
        <f>SUM(E73:E76)</f>
        <v>133832.21033775999</v>
      </c>
      <c r="G71" s="10"/>
    </row>
    <row r="72" spans="1:7" s="2" customFormat="1" x14ac:dyDescent="0.2">
      <c r="A72" s="7"/>
      <c r="B72" s="12" t="s">
        <v>11</v>
      </c>
      <c r="C72" s="18"/>
      <c r="D72" s="14"/>
      <c r="E72" s="15"/>
      <c r="G72" s="10"/>
    </row>
    <row r="73" spans="1:7" s="2" customFormat="1" x14ac:dyDescent="0.2">
      <c r="A73" s="7"/>
      <c r="B73" s="12" t="s">
        <v>12</v>
      </c>
      <c r="C73" s="18">
        <v>10883.66</v>
      </c>
      <c r="D73" s="33">
        <v>3.6727620000000001</v>
      </c>
      <c r="E73" s="15">
        <f t="shared" ref="E73:E75" si="9">C73*D73</f>
        <v>39973.092868920001</v>
      </c>
      <c r="G73" s="10"/>
    </row>
    <row r="74" spans="1:7" s="2" customFormat="1" x14ac:dyDescent="0.2">
      <c r="A74" s="7"/>
      <c r="B74" s="19" t="s">
        <v>13</v>
      </c>
      <c r="C74" s="18">
        <v>1824.48</v>
      </c>
      <c r="D74" s="33">
        <v>3.6727620000000001</v>
      </c>
      <c r="E74" s="15">
        <f t="shared" si="9"/>
        <v>6700.8808137599999</v>
      </c>
      <c r="G74" s="10"/>
    </row>
    <row r="75" spans="1:7" s="2" customFormat="1" x14ac:dyDescent="0.2">
      <c r="A75" s="7"/>
      <c r="B75" s="12" t="s">
        <v>14</v>
      </c>
      <c r="C75" s="18">
        <v>1118.3399999999999</v>
      </c>
      <c r="D75" s="33">
        <v>3.6727620000000001</v>
      </c>
      <c r="E75" s="15">
        <f t="shared" si="9"/>
        <v>4107.3966550799996</v>
      </c>
      <c r="G75" s="10"/>
    </row>
    <row r="76" spans="1:7" s="2" customFormat="1" x14ac:dyDescent="0.2">
      <c r="A76" s="7"/>
      <c r="B76" s="12" t="s">
        <v>36</v>
      </c>
      <c r="C76" s="18"/>
      <c r="D76" s="14"/>
      <c r="E76" s="15">
        <v>83050.84</v>
      </c>
      <c r="G76" s="10"/>
    </row>
    <row r="77" spans="1:7" s="2" customFormat="1" ht="38.25" x14ac:dyDescent="0.2">
      <c r="A77" s="7">
        <v>12</v>
      </c>
      <c r="B77" s="12" t="s">
        <v>28</v>
      </c>
      <c r="C77" s="18">
        <f>SUM(C79:C81)</f>
        <v>59343</v>
      </c>
      <c r="D77" s="14"/>
      <c r="E77" s="15">
        <f>SUM(E79:E82)</f>
        <v>288087.50296870002</v>
      </c>
      <c r="G77" s="10"/>
    </row>
    <row r="78" spans="1:7" s="2" customFormat="1" x14ac:dyDescent="0.2">
      <c r="A78" s="7"/>
      <c r="B78" s="12" t="s">
        <v>11</v>
      </c>
      <c r="C78" s="18"/>
      <c r="D78" s="14"/>
      <c r="E78" s="15"/>
      <c r="G78" s="10"/>
    </row>
    <row r="79" spans="1:7" s="2" customFormat="1" x14ac:dyDescent="0.2">
      <c r="A79" s="7"/>
      <c r="B79" s="12" t="s">
        <v>12</v>
      </c>
      <c r="C79" s="18">
        <f>52061-4492</f>
        <v>47569</v>
      </c>
      <c r="D79" s="14">
        <v>4.7789209000000001</v>
      </c>
      <c r="E79" s="15">
        <f t="shared" ref="E79" si="10">C79*D79</f>
        <v>227328.4882921</v>
      </c>
      <c r="G79" s="10"/>
    </row>
    <row r="80" spans="1:7" s="2" customFormat="1" x14ac:dyDescent="0.2">
      <c r="A80" s="7"/>
      <c r="B80" s="19" t="s">
        <v>13</v>
      </c>
      <c r="C80" s="18">
        <v>7144</v>
      </c>
      <c r="D80" s="14">
        <v>4.7789209000000001</v>
      </c>
      <c r="E80" s="15">
        <f t="shared" ref="E80:E81" si="11">C80*D80</f>
        <v>34140.6109096</v>
      </c>
      <c r="G80" s="10"/>
    </row>
    <row r="81" spans="1:7" s="2" customFormat="1" x14ac:dyDescent="0.2">
      <c r="A81" s="7"/>
      <c r="B81" s="12" t="s">
        <v>14</v>
      </c>
      <c r="C81" s="18">
        <v>4630</v>
      </c>
      <c r="D81" s="14">
        <v>4.7789209000000001</v>
      </c>
      <c r="E81" s="15">
        <f t="shared" si="11"/>
        <v>22126.403767</v>
      </c>
      <c r="G81" s="10"/>
    </row>
    <row r="82" spans="1:7" s="2" customFormat="1" x14ac:dyDescent="0.2">
      <c r="A82" s="7"/>
      <c r="B82" s="12" t="s">
        <v>40</v>
      </c>
      <c r="C82" s="18"/>
      <c r="D82" s="14"/>
      <c r="E82" s="15">
        <v>4492</v>
      </c>
      <c r="G82" s="10"/>
    </row>
    <row r="83" spans="1:7" s="2" customFormat="1" ht="25.5" x14ac:dyDescent="0.2">
      <c r="A83" s="7">
        <v>13</v>
      </c>
      <c r="B83" s="12" t="s">
        <v>29</v>
      </c>
      <c r="C83" s="18">
        <v>152302</v>
      </c>
      <c r="D83" s="14">
        <v>3.7338619999999998</v>
      </c>
      <c r="E83" s="15">
        <f t="shared" ref="E83" si="12">C83*D83</f>
        <v>568674.65032399993</v>
      </c>
      <c r="G83" s="10"/>
    </row>
    <row r="84" spans="1:7" s="2" customFormat="1" x14ac:dyDescent="0.2">
      <c r="A84" s="7"/>
      <c r="B84" s="12" t="s">
        <v>11</v>
      </c>
      <c r="C84" s="18"/>
      <c r="D84" s="14"/>
      <c r="E84" s="15"/>
      <c r="G84" s="10"/>
    </row>
    <row r="85" spans="1:7" s="2" customFormat="1" x14ac:dyDescent="0.2">
      <c r="A85" s="7"/>
      <c r="B85" s="12" t="s">
        <v>12</v>
      </c>
      <c r="C85" s="18">
        <v>132090</v>
      </c>
      <c r="D85" s="14">
        <v>3.7338619999999998</v>
      </c>
      <c r="E85" s="15">
        <f t="shared" ref="E85:E92" si="13">C85*D85</f>
        <v>493205.83158</v>
      </c>
      <c r="G85" s="10"/>
    </row>
    <row r="86" spans="1:7" s="2" customFormat="1" x14ac:dyDescent="0.2">
      <c r="A86" s="7"/>
      <c r="B86" s="19" t="s">
        <v>13</v>
      </c>
      <c r="C86" s="18">
        <v>12161</v>
      </c>
      <c r="D86" s="14">
        <v>3.7338619999999998</v>
      </c>
      <c r="E86" s="15">
        <f t="shared" si="13"/>
        <v>45407.495781999998</v>
      </c>
      <c r="G86" s="10"/>
    </row>
    <row r="87" spans="1:7" s="2" customFormat="1" x14ac:dyDescent="0.2">
      <c r="A87" s="7"/>
      <c r="B87" s="12" t="s">
        <v>14</v>
      </c>
      <c r="C87" s="18">
        <v>8051</v>
      </c>
      <c r="D87" s="14">
        <v>3.7338619999999998</v>
      </c>
      <c r="E87" s="15">
        <f t="shared" si="13"/>
        <v>30061.322961999998</v>
      </c>
      <c r="G87" s="10"/>
    </row>
    <row r="88" spans="1:7" s="2" customFormat="1" x14ac:dyDescent="0.2">
      <c r="A88" s="7">
        <v>14</v>
      </c>
      <c r="B88" s="12" t="s">
        <v>30</v>
      </c>
      <c r="C88" s="18">
        <f>SUM(C90:C92)</f>
        <v>366931</v>
      </c>
      <c r="D88" s="14">
        <v>4.0342865830000001</v>
      </c>
      <c r="E88" s="15">
        <f t="shared" si="13"/>
        <v>1480304.8101867731</v>
      </c>
      <c r="G88" s="10"/>
    </row>
    <row r="89" spans="1:7" s="2" customFormat="1" x14ac:dyDescent="0.2">
      <c r="A89" s="7"/>
      <c r="B89" s="12" t="s">
        <v>11</v>
      </c>
      <c r="C89" s="18"/>
      <c r="D89" s="14"/>
      <c r="E89" s="15"/>
      <c r="G89" s="10"/>
    </row>
    <row r="90" spans="1:7" s="2" customFormat="1" x14ac:dyDescent="0.2">
      <c r="A90" s="7"/>
      <c r="B90" s="12" t="s">
        <v>12</v>
      </c>
      <c r="C90" s="18">
        <v>321625</v>
      </c>
      <c r="D90" s="14">
        <v>4.0342865830000001</v>
      </c>
      <c r="E90" s="15">
        <f t="shared" si="13"/>
        <v>1297527.422257375</v>
      </c>
      <c r="G90" s="10"/>
    </row>
    <row r="91" spans="1:7" s="2" customFormat="1" x14ac:dyDescent="0.2">
      <c r="A91" s="7"/>
      <c r="B91" s="19" t="s">
        <v>13</v>
      </c>
      <c r="C91" s="18">
        <v>27529</v>
      </c>
      <c r="D91" s="14">
        <v>4.0342865830000001</v>
      </c>
      <c r="E91" s="15">
        <f t="shared" si="13"/>
        <v>111059.87534340701</v>
      </c>
      <c r="G91" s="10"/>
    </row>
    <row r="92" spans="1:7" s="2" customFormat="1" x14ac:dyDescent="0.2">
      <c r="A92" s="7"/>
      <c r="B92" s="12" t="s">
        <v>14</v>
      </c>
      <c r="C92" s="18">
        <v>17777</v>
      </c>
      <c r="D92" s="14">
        <v>4.0342865830000001</v>
      </c>
      <c r="E92" s="15">
        <f t="shared" si="13"/>
        <v>71717.512585991004</v>
      </c>
      <c r="G92" s="10"/>
    </row>
    <row r="93" spans="1:7" s="2" customFormat="1" ht="25.5" x14ac:dyDescent="0.2">
      <c r="A93" s="7">
        <v>15</v>
      </c>
      <c r="B93" s="12" t="s">
        <v>31</v>
      </c>
      <c r="C93" s="18">
        <f>SUM(C95:C97)</f>
        <v>62231</v>
      </c>
      <c r="D93" s="14"/>
      <c r="E93" s="15">
        <f>SUM(E95:E98)</f>
        <v>325416.65999506472</v>
      </c>
      <c r="G93" s="10"/>
    </row>
    <row r="94" spans="1:7" s="2" customFormat="1" x14ac:dyDescent="0.2">
      <c r="A94" s="7"/>
      <c r="B94" s="12" t="s">
        <v>11</v>
      </c>
      <c r="C94" s="18"/>
      <c r="D94" s="14"/>
      <c r="E94" s="15"/>
      <c r="G94" s="10"/>
    </row>
    <row r="95" spans="1:7" s="2" customFormat="1" x14ac:dyDescent="0.2">
      <c r="A95" s="7"/>
      <c r="B95" s="12" t="s">
        <v>12</v>
      </c>
      <c r="C95" s="18">
        <v>51151</v>
      </c>
      <c r="D95" s="36">
        <v>4.8371175137</v>
      </c>
      <c r="E95" s="15">
        <f t="shared" ref="E95:E97" si="14">C95*D95</f>
        <v>247423.3979432687</v>
      </c>
      <c r="G95" s="10"/>
    </row>
    <row r="96" spans="1:7" s="2" customFormat="1" x14ac:dyDescent="0.2">
      <c r="A96" s="7"/>
      <c r="B96" s="19" t="s">
        <v>13</v>
      </c>
      <c r="C96" s="18">
        <v>6700</v>
      </c>
      <c r="D96" s="36">
        <v>4.8371175137</v>
      </c>
      <c r="E96" s="15">
        <f t="shared" si="14"/>
        <v>32408.687341789999</v>
      </c>
      <c r="G96" s="10"/>
    </row>
    <row r="97" spans="1:7" s="2" customFormat="1" x14ac:dyDescent="0.2">
      <c r="A97" s="7"/>
      <c r="B97" s="12" t="s">
        <v>14</v>
      </c>
      <c r="C97" s="18">
        <v>4380</v>
      </c>
      <c r="D97" s="36">
        <v>4.8371175137</v>
      </c>
      <c r="E97" s="15">
        <f t="shared" si="14"/>
        <v>21186.574710006</v>
      </c>
      <c r="G97" s="10"/>
    </row>
    <row r="98" spans="1:7" s="2" customFormat="1" x14ac:dyDescent="0.2">
      <c r="A98" s="7"/>
      <c r="B98" s="12" t="s">
        <v>36</v>
      </c>
      <c r="C98" s="18"/>
      <c r="D98" s="14"/>
      <c r="E98" s="15">
        <v>24398</v>
      </c>
      <c r="G98" s="10"/>
    </row>
    <row r="99" spans="1:7" s="2" customFormat="1" ht="25.5" x14ac:dyDescent="0.2">
      <c r="A99" s="7">
        <v>16</v>
      </c>
      <c r="B99" s="12" t="s">
        <v>32</v>
      </c>
      <c r="C99" s="18">
        <f>SUM(C101:C103)</f>
        <v>127419</v>
      </c>
      <c r="D99" s="14"/>
      <c r="E99" s="15">
        <f>SUM(E101:E104)</f>
        <v>971729.00444449997</v>
      </c>
      <c r="G99" s="10"/>
    </row>
    <row r="100" spans="1:7" s="2" customFormat="1" x14ac:dyDescent="0.2">
      <c r="A100" s="7"/>
      <c r="B100" s="12" t="s">
        <v>11</v>
      </c>
      <c r="C100" s="18"/>
      <c r="D100" s="14"/>
      <c r="E100" s="15"/>
      <c r="G100" s="10"/>
    </row>
    <row r="101" spans="1:7" s="2" customFormat="1" x14ac:dyDescent="0.2">
      <c r="A101" s="7"/>
      <c r="B101" s="12" t="s">
        <v>12</v>
      </c>
      <c r="C101" s="18">
        <v>88521</v>
      </c>
      <c r="D101" s="32">
        <v>6.2415655000000001</v>
      </c>
      <c r="E101" s="15">
        <f>C101*D101-0.01</f>
        <v>552509.60962550004</v>
      </c>
      <c r="G101" s="10"/>
    </row>
    <row r="102" spans="1:7" s="2" customFormat="1" x14ac:dyDescent="0.2">
      <c r="A102" s="7"/>
      <c r="B102" s="19" t="s">
        <v>13</v>
      </c>
      <c r="C102" s="18">
        <v>23321</v>
      </c>
      <c r="D102" s="32">
        <v>6.2415655000000001</v>
      </c>
      <c r="E102" s="15">
        <f>C102*D102-0.01</f>
        <v>145559.53902549998</v>
      </c>
      <c r="G102" s="10"/>
    </row>
    <row r="103" spans="1:7" s="2" customFormat="1" x14ac:dyDescent="0.2">
      <c r="A103" s="7"/>
      <c r="B103" s="12" t="s">
        <v>14</v>
      </c>
      <c r="C103" s="18">
        <v>15577</v>
      </c>
      <c r="D103" s="32">
        <v>6.2415655000000001</v>
      </c>
      <c r="E103" s="15">
        <f>C103*D103-0.01</f>
        <v>97224.855793500014</v>
      </c>
      <c r="G103" s="10"/>
    </row>
    <row r="104" spans="1:7" s="2" customFormat="1" x14ac:dyDescent="0.2">
      <c r="A104" s="7"/>
      <c r="B104" s="12" t="s">
        <v>36</v>
      </c>
      <c r="C104" s="18"/>
      <c r="D104" s="14"/>
      <c r="E104" s="15">
        <v>176435</v>
      </c>
      <c r="G104" s="10"/>
    </row>
    <row r="105" spans="1:7" s="2" customFormat="1" ht="25.5" x14ac:dyDescent="0.2">
      <c r="A105" s="7">
        <v>17</v>
      </c>
      <c r="B105" s="12" t="s">
        <v>33</v>
      </c>
      <c r="C105" s="18">
        <f>SUM(C107:C109)</f>
        <v>199228</v>
      </c>
      <c r="D105" s="17">
        <v>4.3776302530000004</v>
      </c>
      <c r="E105" s="18">
        <f>SUM(E107:E109)</f>
        <v>872146.52004468406</v>
      </c>
      <c r="G105" s="10"/>
    </row>
    <row r="106" spans="1:7" s="2" customFormat="1" x14ac:dyDescent="0.2">
      <c r="A106" s="7"/>
      <c r="B106" s="12" t="s">
        <v>11</v>
      </c>
      <c r="C106" s="18"/>
      <c r="D106" s="14"/>
      <c r="E106" s="15"/>
      <c r="G106" s="10"/>
    </row>
    <row r="107" spans="1:7" s="2" customFormat="1" x14ac:dyDescent="0.2">
      <c r="A107" s="7"/>
      <c r="B107" s="12" t="s">
        <v>12</v>
      </c>
      <c r="C107" s="18">
        <v>183774</v>
      </c>
      <c r="D107" s="17">
        <v>4.3776302530000004</v>
      </c>
      <c r="E107" s="15">
        <f>C107*D107</f>
        <v>804494.62211482204</v>
      </c>
      <c r="G107" s="10"/>
    </row>
    <row r="108" spans="1:7" s="2" customFormat="1" x14ac:dyDescent="0.2">
      <c r="A108" s="7"/>
      <c r="B108" s="19" t="s">
        <v>13</v>
      </c>
      <c r="C108" s="18">
        <v>9503</v>
      </c>
      <c r="D108" s="17">
        <v>4.3776302530000004</v>
      </c>
      <c r="E108" s="15">
        <f>C108*D108</f>
        <v>41600.620294259003</v>
      </c>
      <c r="G108" s="10"/>
    </row>
    <row r="109" spans="1:7" s="2" customFormat="1" x14ac:dyDescent="0.2">
      <c r="A109" s="7"/>
      <c r="B109" s="12" t="s">
        <v>14</v>
      </c>
      <c r="C109" s="18">
        <v>5951</v>
      </c>
      <c r="D109" s="17">
        <v>4.3776302530000004</v>
      </c>
      <c r="E109" s="15">
        <f>C109*D109</f>
        <v>26051.277635603001</v>
      </c>
      <c r="G109" s="10"/>
    </row>
    <row r="110" spans="1:7" s="2" customFormat="1" x14ac:dyDescent="0.2">
      <c r="A110" s="7"/>
      <c r="B110" s="12" t="s">
        <v>5</v>
      </c>
      <c r="C110" s="21">
        <f>C9+C14+C19+C24+C29+C34+C39+C44+C49+C65+C71+C77+C83+C88+C93+C99+C105</f>
        <v>4464920.01</v>
      </c>
      <c r="D110" s="20"/>
      <c r="E110" s="21">
        <f>E9+E14+E19+E24+E29+E34+E39+E44+E49+E65+E71+E77+E83+E88+E93+E99+E105-0.01</f>
        <v>16552487.373812422</v>
      </c>
      <c r="F110" s="10"/>
    </row>
    <row r="111" spans="1:7" s="2" customFormat="1" x14ac:dyDescent="0.2">
      <c r="A111" s="7"/>
      <c r="B111" s="12" t="s">
        <v>6</v>
      </c>
      <c r="C111" s="15"/>
      <c r="D111" s="22"/>
      <c r="E111" s="15">
        <f>E110*0.18</f>
        <v>2979447.7272862359</v>
      </c>
    </row>
    <row r="112" spans="1:7" s="3" customFormat="1" x14ac:dyDescent="0.2">
      <c r="A112" s="8"/>
      <c r="B112" s="23" t="s">
        <v>7</v>
      </c>
      <c r="C112" s="24"/>
      <c r="D112" s="25"/>
      <c r="E112" s="24">
        <f>E111+E110</f>
        <v>19531935.101098657</v>
      </c>
    </row>
    <row r="113" spans="1:5" s="1" customFormat="1" x14ac:dyDescent="0.2">
      <c r="A113" s="9"/>
      <c r="B113" s="26"/>
      <c r="C113" s="26"/>
      <c r="D113" s="27"/>
      <c r="E113" s="26"/>
    </row>
    <row r="114" spans="1:5" s="4" customFormat="1" ht="15" x14ac:dyDescent="0.2">
      <c r="A114" s="50"/>
      <c r="B114" s="50"/>
      <c r="C114" s="50"/>
      <c r="D114" s="50"/>
      <c r="E114" s="50"/>
    </row>
    <row r="115" spans="1:5" s="4" customFormat="1" ht="15" x14ac:dyDescent="0.2">
      <c r="A115" s="28"/>
      <c r="B115" s="28"/>
      <c r="C115" s="28"/>
      <c r="D115" s="28"/>
      <c r="E115" s="28"/>
    </row>
    <row r="116" spans="1:5" s="4" customFormat="1" ht="15" x14ac:dyDescent="0.2">
      <c r="A116" s="50"/>
      <c r="B116" s="50"/>
      <c r="C116" s="50"/>
      <c r="D116" s="50"/>
      <c r="E116" s="50"/>
    </row>
  </sheetData>
  <mergeCells count="7">
    <mergeCell ref="A114:E114"/>
    <mergeCell ref="A116:E116"/>
    <mergeCell ref="B1:E1"/>
    <mergeCell ref="B5:E5"/>
    <mergeCell ref="B6:E6"/>
    <mergeCell ref="A2:E2"/>
    <mergeCell ref="A4:E4"/>
  </mergeCells>
  <pageMargins left="0.9055118110236221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9"/>
  <sheetViews>
    <sheetView view="pageLayout" zoomScaleNormal="100" workbookViewId="0">
      <selection activeCell="A50" sqref="A50:D50"/>
    </sheetView>
  </sheetViews>
  <sheetFormatPr defaultRowHeight="12.75" x14ac:dyDescent="0.2"/>
  <cols>
    <col min="1" max="1" width="6.28515625" customWidth="1"/>
    <col min="2" max="2" width="28.85546875" hidden="1" customWidth="1"/>
    <col min="3" max="3" width="59" customWidth="1"/>
    <col min="4" max="4" width="18.42578125" customWidth="1"/>
    <col min="257" max="257" width="6.28515625" customWidth="1"/>
    <col min="258" max="258" width="0" hidden="1" customWidth="1"/>
    <col min="259" max="259" width="59" customWidth="1"/>
    <col min="260" max="260" width="18.42578125" customWidth="1"/>
    <col min="513" max="513" width="6.28515625" customWidth="1"/>
    <col min="514" max="514" width="0" hidden="1" customWidth="1"/>
    <col min="515" max="515" width="59" customWidth="1"/>
    <col min="516" max="516" width="18.42578125" customWidth="1"/>
    <col min="769" max="769" width="6.28515625" customWidth="1"/>
    <col min="770" max="770" width="0" hidden="1" customWidth="1"/>
    <col min="771" max="771" width="59" customWidth="1"/>
    <col min="772" max="772" width="18.42578125" customWidth="1"/>
    <col min="1025" max="1025" width="6.28515625" customWidth="1"/>
    <col min="1026" max="1026" width="0" hidden="1" customWidth="1"/>
    <col min="1027" max="1027" width="59" customWidth="1"/>
    <col min="1028" max="1028" width="18.42578125" customWidth="1"/>
    <col min="1281" max="1281" width="6.28515625" customWidth="1"/>
    <col min="1282" max="1282" width="0" hidden="1" customWidth="1"/>
    <col min="1283" max="1283" width="59" customWidth="1"/>
    <col min="1284" max="1284" width="18.42578125" customWidth="1"/>
    <col min="1537" max="1537" width="6.28515625" customWidth="1"/>
    <col min="1538" max="1538" width="0" hidden="1" customWidth="1"/>
    <col min="1539" max="1539" width="59" customWidth="1"/>
    <col min="1540" max="1540" width="18.42578125" customWidth="1"/>
    <col min="1793" max="1793" width="6.28515625" customWidth="1"/>
    <col min="1794" max="1794" width="0" hidden="1" customWidth="1"/>
    <col min="1795" max="1795" width="59" customWidth="1"/>
    <col min="1796" max="1796" width="18.42578125" customWidth="1"/>
    <col min="2049" max="2049" width="6.28515625" customWidth="1"/>
    <col min="2050" max="2050" width="0" hidden="1" customWidth="1"/>
    <col min="2051" max="2051" width="59" customWidth="1"/>
    <col min="2052" max="2052" width="18.42578125" customWidth="1"/>
    <col min="2305" max="2305" width="6.28515625" customWidth="1"/>
    <col min="2306" max="2306" width="0" hidden="1" customWidth="1"/>
    <col min="2307" max="2307" width="59" customWidth="1"/>
    <col min="2308" max="2308" width="18.42578125" customWidth="1"/>
    <col min="2561" max="2561" width="6.28515625" customWidth="1"/>
    <col min="2562" max="2562" width="0" hidden="1" customWidth="1"/>
    <col min="2563" max="2563" width="59" customWidth="1"/>
    <col min="2564" max="2564" width="18.42578125" customWidth="1"/>
    <col min="2817" max="2817" width="6.28515625" customWidth="1"/>
    <col min="2818" max="2818" width="0" hidden="1" customWidth="1"/>
    <col min="2819" max="2819" width="59" customWidth="1"/>
    <col min="2820" max="2820" width="18.42578125" customWidth="1"/>
    <col min="3073" max="3073" width="6.28515625" customWidth="1"/>
    <col min="3074" max="3074" width="0" hidden="1" customWidth="1"/>
    <col min="3075" max="3075" width="59" customWidth="1"/>
    <col min="3076" max="3076" width="18.42578125" customWidth="1"/>
    <col min="3329" max="3329" width="6.28515625" customWidth="1"/>
    <col min="3330" max="3330" width="0" hidden="1" customWidth="1"/>
    <col min="3331" max="3331" width="59" customWidth="1"/>
    <col min="3332" max="3332" width="18.42578125" customWidth="1"/>
    <col min="3585" max="3585" width="6.28515625" customWidth="1"/>
    <col min="3586" max="3586" width="0" hidden="1" customWidth="1"/>
    <col min="3587" max="3587" width="59" customWidth="1"/>
    <col min="3588" max="3588" width="18.42578125" customWidth="1"/>
    <col min="3841" max="3841" width="6.28515625" customWidth="1"/>
    <col min="3842" max="3842" width="0" hidden="1" customWidth="1"/>
    <col min="3843" max="3843" width="59" customWidth="1"/>
    <col min="3844" max="3844" width="18.42578125" customWidth="1"/>
    <col min="4097" max="4097" width="6.28515625" customWidth="1"/>
    <col min="4098" max="4098" width="0" hidden="1" customWidth="1"/>
    <col min="4099" max="4099" width="59" customWidth="1"/>
    <col min="4100" max="4100" width="18.42578125" customWidth="1"/>
    <col min="4353" max="4353" width="6.28515625" customWidth="1"/>
    <col min="4354" max="4354" width="0" hidden="1" customWidth="1"/>
    <col min="4355" max="4355" width="59" customWidth="1"/>
    <col min="4356" max="4356" width="18.42578125" customWidth="1"/>
    <col min="4609" max="4609" width="6.28515625" customWidth="1"/>
    <col min="4610" max="4610" width="0" hidden="1" customWidth="1"/>
    <col min="4611" max="4611" width="59" customWidth="1"/>
    <col min="4612" max="4612" width="18.42578125" customWidth="1"/>
    <col min="4865" max="4865" width="6.28515625" customWidth="1"/>
    <col min="4866" max="4866" width="0" hidden="1" customWidth="1"/>
    <col min="4867" max="4867" width="59" customWidth="1"/>
    <col min="4868" max="4868" width="18.42578125" customWidth="1"/>
    <col min="5121" max="5121" width="6.28515625" customWidth="1"/>
    <col min="5122" max="5122" width="0" hidden="1" customWidth="1"/>
    <col min="5123" max="5123" width="59" customWidth="1"/>
    <col min="5124" max="5124" width="18.42578125" customWidth="1"/>
    <col min="5377" max="5377" width="6.28515625" customWidth="1"/>
    <col min="5378" max="5378" width="0" hidden="1" customWidth="1"/>
    <col min="5379" max="5379" width="59" customWidth="1"/>
    <col min="5380" max="5380" width="18.42578125" customWidth="1"/>
    <col min="5633" max="5633" width="6.28515625" customWidth="1"/>
    <col min="5634" max="5634" width="0" hidden="1" customWidth="1"/>
    <col min="5635" max="5635" width="59" customWidth="1"/>
    <col min="5636" max="5636" width="18.42578125" customWidth="1"/>
    <col min="5889" max="5889" width="6.28515625" customWidth="1"/>
    <col min="5890" max="5890" width="0" hidden="1" customWidth="1"/>
    <col min="5891" max="5891" width="59" customWidth="1"/>
    <col min="5892" max="5892" width="18.42578125" customWidth="1"/>
    <col min="6145" max="6145" width="6.28515625" customWidth="1"/>
    <col min="6146" max="6146" width="0" hidden="1" customWidth="1"/>
    <col min="6147" max="6147" width="59" customWidth="1"/>
    <col min="6148" max="6148" width="18.42578125" customWidth="1"/>
    <col min="6401" max="6401" width="6.28515625" customWidth="1"/>
    <col min="6402" max="6402" width="0" hidden="1" customWidth="1"/>
    <col min="6403" max="6403" width="59" customWidth="1"/>
    <col min="6404" max="6404" width="18.42578125" customWidth="1"/>
    <col min="6657" max="6657" width="6.28515625" customWidth="1"/>
    <col min="6658" max="6658" width="0" hidden="1" customWidth="1"/>
    <col min="6659" max="6659" width="59" customWidth="1"/>
    <col min="6660" max="6660" width="18.42578125" customWidth="1"/>
    <col min="6913" max="6913" width="6.28515625" customWidth="1"/>
    <col min="6914" max="6914" width="0" hidden="1" customWidth="1"/>
    <col min="6915" max="6915" width="59" customWidth="1"/>
    <col min="6916" max="6916" width="18.42578125" customWidth="1"/>
    <col min="7169" max="7169" width="6.28515625" customWidth="1"/>
    <col min="7170" max="7170" width="0" hidden="1" customWidth="1"/>
    <col min="7171" max="7171" width="59" customWidth="1"/>
    <col min="7172" max="7172" width="18.42578125" customWidth="1"/>
    <col min="7425" max="7425" width="6.28515625" customWidth="1"/>
    <col min="7426" max="7426" width="0" hidden="1" customWidth="1"/>
    <col min="7427" max="7427" width="59" customWidth="1"/>
    <col min="7428" max="7428" width="18.42578125" customWidth="1"/>
    <col min="7681" max="7681" width="6.28515625" customWidth="1"/>
    <col min="7682" max="7682" width="0" hidden="1" customWidth="1"/>
    <col min="7683" max="7683" width="59" customWidth="1"/>
    <col min="7684" max="7684" width="18.42578125" customWidth="1"/>
    <col min="7937" max="7937" width="6.28515625" customWidth="1"/>
    <col min="7938" max="7938" width="0" hidden="1" customWidth="1"/>
    <col min="7939" max="7939" width="59" customWidth="1"/>
    <col min="7940" max="7940" width="18.42578125" customWidth="1"/>
    <col min="8193" max="8193" width="6.28515625" customWidth="1"/>
    <col min="8194" max="8194" width="0" hidden="1" customWidth="1"/>
    <col min="8195" max="8195" width="59" customWidth="1"/>
    <col min="8196" max="8196" width="18.42578125" customWidth="1"/>
    <col min="8449" max="8449" width="6.28515625" customWidth="1"/>
    <col min="8450" max="8450" width="0" hidden="1" customWidth="1"/>
    <col min="8451" max="8451" width="59" customWidth="1"/>
    <col min="8452" max="8452" width="18.42578125" customWidth="1"/>
    <col min="8705" max="8705" width="6.28515625" customWidth="1"/>
    <col min="8706" max="8706" width="0" hidden="1" customWidth="1"/>
    <col min="8707" max="8707" width="59" customWidth="1"/>
    <col min="8708" max="8708" width="18.42578125" customWidth="1"/>
    <col min="8961" max="8961" width="6.28515625" customWidth="1"/>
    <col min="8962" max="8962" width="0" hidden="1" customWidth="1"/>
    <col min="8963" max="8963" width="59" customWidth="1"/>
    <col min="8964" max="8964" width="18.42578125" customWidth="1"/>
    <col min="9217" max="9217" width="6.28515625" customWidth="1"/>
    <col min="9218" max="9218" width="0" hidden="1" customWidth="1"/>
    <col min="9219" max="9219" width="59" customWidth="1"/>
    <col min="9220" max="9220" width="18.42578125" customWidth="1"/>
    <col min="9473" max="9473" width="6.28515625" customWidth="1"/>
    <col min="9474" max="9474" width="0" hidden="1" customWidth="1"/>
    <col min="9475" max="9475" width="59" customWidth="1"/>
    <col min="9476" max="9476" width="18.42578125" customWidth="1"/>
    <col min="9729" max="9729" width="6.28515625" customWidth="1"/>
    <col min="9730" max="9730" width="0" hidden="1" customWidth="1"/>
    <col min="9731" max="9731" width="59" customWidth="1"/>
    <col min="9732" max="9732" width="18.42578125" customWidth="1"/>
    <col min="9985" max="9985" width="6.28515625" customWidth="1"/>
    <col min="9986" max="9986" width="0" hidden="1" customWidth="1"/>
    <col min="9987" max="9987" width="59" customWidth="1"/>
    <col min="9988" max="9988" width="18.42578125" customWidth="1"/>
    <col min="10241" max="10241" width="6.28515625" customWidth="1"/>
    <col min="10242" max="10242" width="0" hidden="1" customWidth="1"/>
    <col min="10243" max="10243" width="59" customWidth="1"/>
    <col min="10244" max="10244" width="18.42578125" customWidth="1"/>
    <col min="10497" max="10497" width="6.28515625" customWidth="1"/>
    <col min="10498" max="10498" width="0" hidden="1" customWidth="1"/>
    <col min="10499" max="10499" width="59" customWidth="1"/>
    <col min="10500" max="10500" width="18.42578125" customWidth="1"/>
    <col min="10753" max="10753" width="6.28515625" customWidth="1"/>
    <col min="10754" max="10754" width="0" hidden="1" customWidth="1"/>
    <col min="10755" max="10755" width="59" customWidth="1"/>
    <col min="10756" max="10756" width="18.42578125" customWidth="1"/>
    <col min="11009" max="11009" width="6.28515625" customWidth="1"/>
    <col min="11010" max="11010" width="0" hidden="1" customWidth="1"/>
    <col min="11011" max="11011" width="59" customWidth="1"/>
    <col min="11012" max="11012" width="18.42578125" customWidth="1"/>
    <col min="11265" max="11265" width="6.28515625" customWidth="1"/>
    <col min="11266" max="11266" width="0" hidden="1" customWidth="1"/>
    <col min="11267" max="11267" width="59" customWidth="1"/>
    <col min="11268" max="11268" width="18.42578125" customWidth="1"/>
    <col min="11521" max="11521" width="6.28515625" customWidth="1"/>
    <col min="11522" max="11522" width="0" hidden="1" customWidth="1"/>
    <col min="11523" max="11523" width="59" customWidth="1"/>
    <col min="11524" max="11524" width="18.42578125" customWidth="1"/>
    <col min="11777" max="11777" width="6.28515625" customWidth="1"/>
    <col min="11778" max="11778" width="0" hidden="1" customWidth="1"/>
    <col min="11779" max="11779" width="59" customWidth="1"/>
    <col min="11780" max="11780" width="18.42578125" customWidth="1"/>
    <col min="12033" max="12033" width="6.28515625" customWidth="1"/>
    <col min="12034" max="12034" width="0" hidden="1" customWidth="1"/>
    <col min="12035" max="12035" width="59" customWidth="1"/>
    <col min="12036" max="12036" width="18.42578125" customWidth="1"/>
    <col min="12289" max="12289" width="6.28515625" customWidth="1"/>
    <col min="12290" max="12290" width="0" hidden="1" customWidth="1"/>
    <col min="12291" max="12291" width="59" customWidth="1"/>
    <col min="12292" max="12292" width="18.42578125" customWidth="1"/>
    <col min="12545" max="12545" width="6.28515625" customWidth="1"/>
    <col min="12546" max="12546" width="0" hidden="1" customWidth="1"/>
    <col min="12547" max="12547" width="59" customWidth="1"/>
    <col min="12548" max="12548" width="18.42578125" customWidth="1"/>
    <col min="12801" max="12801" width="6.28515625" customWidth="1"/>
    <col min="12802" max="12802" width="0" hidden="1" customWidth="1"/>
    <col min="12803" max="12803" width="59" customWidth="1"/>
    <col min="12804" max="12804" width="18.42578125" customWidth="1"/>
    <col min="13057" max="13057" width="6.28515625" customWidth="1"/>
    <col min="13058" max="13058" width="0" hidden="1" customWidth="1"/>
    <col min="13059" max="13059" width="59" customWidth="1"/>
    <col min="13060" max="13060" width="18.42578125" customWidth="1"/>
    <col min="13313" max="13313" width="6.28515625" customWidth="1"/>
    <col min="13314" max="13314" width="0" hidden="1" customWidth="1"/>
    <col min="13315" max="13315" width="59" customWidth="1"/>
    <col min="13316" max="13316" width="18.42578125" customWidth="1"/>
    <col min="13569" max="13569" width="6.28515625" customWidth="1"/>
    <col min="13570" max="13570" width="0" hidden="1" customWidth="1"/>
    <col min="13571" max="13571" width="59" customWidth="1"/>
    <col min="13572" max="13572" width="18.42578125" customWidth="1"/>
    <col min="13825" max="13825" width="6.28515625" customWidth="1"/>
    <col min="13826" max="13826" width="0" hidden="1" customWidth="1"/>
    <col min="13827" max="13827" width="59" customWidth="1"/>
    <col min="13828" max="13828" width="18.42578125" customWidth="1"/>
    <col min="14081" max="14081" width="6.28515625" customWidth="1"/>
    <col min="14082" max="14082" width="0" hidden="1" customWidth="1"/>
    <col min="14083" max="14083" width="59" customWidth="1"/>
    <col min="14084" max="14084" width="18.42578125" customWidth="1"/>
    <col min="14337" max="14337" width="6.28515625" customWidth="1"/>
    <col min="14338" max="14338" width="0" hidden="1" customWidth="1"/>
    <col min="14339" max="14339" width="59" customWidth="1"/>
    <col min="14340" max="14340" width="18.42578125" customWidth="1"/>
    <col min="14593" max="14593" width="6.28515625" customWidth="1"/>
    <col min="14594" max="14594" width="0" hidden="1" customWidth="1"/>
    <col min="14595" max="14595" width="59" customWidth="1"/>
    <col min="14596" max="14596" width="18.42578125" customWidth="1"/>
    <col min="14849" max="14849" width="6.28515625" customWidth="1"/>
    <col min="14850" max="14850" width="0" hidden="1" customWidth="1"/>
    <col min="14851" max="14851" width="59" customWidth="1"/>
    <col min="14852" max="14852" width="18.42578125" customWidth="1"/>
    <col min="15105" max="15105" width="6.28515625" customWidth="1"/>
    <col min="15106" max="15106" width="0" hidden="1" customWidth="1"/>
    <col min="15107" max="15107" width="59" customWidth="1"/>
    <col min="15108" max="15108" width="18.42578125" customWidth="1"/>
    <col min="15361" max="15361" width="6.28515625" customWidth="1"/>
    <col min="15362" max="15362" width="0" hidden="1" customWidth="1"/>
    <col min="15363" max="15363" width="59" customWidth="1"/>
    <col min="15364" max="15364" width="18.42578125" customWidth="1"/>
    <col min="15617" max="15617" width="6.28515625" customWidth="1"/>
    <col min="15618" max="15618" width="0" hidden="1" customWidth="1"/>
    <col min="15619" max="15619" width="59" customWidth="1"/>
    <col min="15620" max="15620" width="18.42578125" customWidth="1"/>
    <col min="15873" max="15873" width="6.28515625" customWidth="1"/>
    <col min="15874" max="15874" width="0" hidden="1" customWidth="1"/>
    <col min="15875" max="15875" width="59" customWidth="1"/>
    <col min="15876" max="15876" width="18.42578125" customWidth="1"/>
    <col min="16129" max="16129" width="6.28515625" customWidth="1"/>
    <col min="16130" max="16130" width="0" hidden="1" customWidth="1"/>
    <col min="16131" max="16131" width="59" customWidth="1"/>
    <col min="16132" max="16132" width="18.42578125" customWidth="1"/>
  </cols>
  <sheetData>
    <row r="1" spans="1:10" ht="15" x14ac:dyDescent="0.25">
      <c r="A1" s="39"/>
      <c r="B1" s="39"/>
      <c r="C1" s="59" t="s">
        <v>126</v>
      </c>
      <c r="D1" s="59"/>
    </row>
    <row r="2" spans="1:10" ht="15.75" x14ac:dyDescent="0.25">
      <c r="A2" s="56" t="s">
        <v>41</v>
      </c>
      <c r="B2" s="56"/>
      <c r="C2" s="56"/>
      <c r="D2" s="56"/>
    </row>
    <row r="3" spans="1:10" ht="32.25" customHeight="1" x14ac:dyDescent="0.2">
      <c r="A3" s="57" t="s">
        <v>47</v>
      </c>
      <c r="B3" s="57"/>
      <c r="C3" s="57"/>
      <c r="D3" s="57"/>
    </row>
    <row r="4" spans="1:10" ht="15" x14ac:dyDescent="0.25">
      <c r="A4" s="39"/>
      <c r="B4" s="39"/>
    </row>
    <row r="5" spans="1:10" ht="30" x14ac:dyDescent="0.2">
      <c r="A5" s="43" t="s">
        <v>42</v>
      </c>
      <c r="B5" s="44" t="s">
        <v>2</v>
      </c>
      <c r="C5" s="44" t="s">
        <v>43</v>
      </c>
      <c r="D5" s="44" t="s">
        <v>44</v>
      </c>
    </row>
    <row r="6" spans="1:10" ht="15" x14ac:dyDescent="0.25">
      <c r="A6" s="40">
        <v>1</v>
      </c>
      <c r="B6" s="40">
        <v>2</v>
      </c>
      <c r="C6" s="40">
        <v>2</v>
      </c>
      <c r="D6" s="40">
        <v>3</v>
      </c>
    </row>
    <row r="7" spans="1:10" s="4" customFormat="1" ht="20.25" customHeight="1" x14ac:dyDescent="0.25">
      <c r="A7" s="43">
        <v>1</v>
      </c>
      <c r="B7" s="45" t="s">
        <v>45</v>
      </c>
      <c r="C7" s="46" t="s">
        <v>48</v>
      </c>
      <c r="D7" s="47" t="s">
        <v>51</v>
      </c>
      <c r="J7" s="41"/>
    </row>
    <row r="8" spans="1:10" s="4" customFormat="1" ht="15.75" x14ac:dyDescent="0.25">
      <c r="A8" s="43">
        <v>2</v>
      </c>
      <c r="B8" s="48"/>
      <c r="C8" s="46" t="s">
        <v>49</v>
      </c>
      <c r="D8" s="47" t="s">
        <v>50</v>
      </c>
    </row>
    <row r="9" spans="1:10" s="4" customFormat="1" ht="15.75" x14ac:dyDescent="0.25">
      <c r="A9" s="43">
        <v>3</v>
      </c>
      <c r="B9" s="45" t="s">
        <v>46</v>
      </c>
      <c r="C9" s="46" t="s">
        <v>52</v>
      </c>
      <c r="D9" s="47" t="s">
        <v>53</v>
      </c>
    </row>
    <row r="10" spans="1:10" s="4" customFormat="1" ht="15.75" x14ac:dyDescent="0.25">
      <c r="A10" s="43">
        <v>4</v>
      </c>
      <c r="B10" s="48"/>
      <c r="C10" s="46" t="s">
        <v>54</v>
      </c>
      <c r="D10" s="47" t="s">
        <v>55</v>
      </c>
    </row>
    <row r="11" spans="1:10" s="4" customFormat="1" ht="30" x14ac:dyDescent="0.25">
      <c r="A11" s="43">
        <v>5</v>
      </c>
      <c r="B11" s="48"/>
      <c r="C11" s="46" t="s">
        <v>57</v>
      </c>
      <c r="D11" s="47" t="s">
        <v>56</v>
      </c>
    </row>
    <row r="12" spans="1:10" s="4" customFormat="1" ht="28.5" customHeight="1" x14ac:dyDescent="0.25">
      <c r="A12" s="43">
        <v>6</v>
      </c>
      <c r="B12" s="48"/>
      <c r="C12" s="46" t="s">
        <v>72</v>
      </c>
      <c r="D12" s="47" t="s">
        <v>58</v>
      </c>
    </row>
    <row r="13" spans="1:10" s="4" customFormat="1" ht="15.75" x14ac:dyDescent="0.25">
      <c r="A13" s="43">
        <v>7</v>
      </c>
      <c r="B13" s="48"/>
      <c r="C13" s="46" t="s">
        <v>73</v>
      </c>
      <c r="D13" s="47" t="s">
        <v>59</v>
      </c>
    </row>
    <row r="14" spans="1:10" s="4" customFormat="1" ht="15.75" x14ac:dyDescent="0.25">
      <c r="A14" s="43">
        <v>8</v>
      </c>
      <c r="B14" s="48"/>
      <c r="C14" s="46" t="s">
        <v>74</v>
      </c>
      <c r="D14" s="47" t="s">
        <v>60</v>
      </c>
    </row>
    <row r="15" spans="1:10" s="4" customFormat="1" ht="15.75" x14ac:dyDescent="0.25">
      <c r="A15" s="43">
        <v>9</v>
      </c>
      <c r="B15" s="48"/>
      <c r="C15" s="46" t="s">
        <v>75</v>
      </c>
      <c r="D15" s="47" t="s">
        <v>61</v>
      </c>
    </row>
    <row r="16" spans="1:10" s="4" customFormat="1" ht="15.75" x14ac:dyDescent="0.25">
      <c r="A16" s="43">
        <v>10</v>
      </c>
      <c r="B16" s="48"/>
      <c r="C16" s="46" t="s">
        <v>62</v>
      </c>
      <c r="D16" s="47" t="s">
        <v>65</v>
      </c>
    </row>
    <row r="17" spans="1:4" s="4" customFormat="1" ht="21" customHeight="1" x14ac:dyDescent="0.25">
      <c r="A17" s="43">
        <v>11</v>
      </c>
      <c r="B17" s="48"/>
      <c r="C17" s="46" t="s">
        <v>63</v>
      </c>
      <c r="D17" s="47" t="s">
        <v>64</v>
      </c>
    </row>
    <row r="18" spans="1:4" s="4" customFormat="1" ht="30" x14ac:dyDescent="0.25">
      <c r="A18" s="43">
        <v>12</v>
      </c>
      <c r="B18" s="48"/>
      <c r="C18" s="46" t="s">
        <v>66</v>
      </c>
      <c r="D18" s="47" t="s">
        <v>67</v>
      </c>
    </row>
    <row r="19" spans="1:4" s="4" customFormat="1" ht="15.75" x14ac:dyDescent="0.25">
      <c r="A19" s="43">
        <v>13</v>
      </c>
      <c r="B19" s="48"/>
      <c r="C19" s="46" t="s">
        <v>70</v>
      </c>
      <c r="D19" s="47" t="s">
        <v>71</v>
      </c>
    </row>
    <row r="20" spans="1:4" s="4" customFormat="1" ht="15.75" x14ac:dyDescent="0.25">
      <c r="A20" s="43">
        <v>14</v>
      </c>
      <c r="B20" s="48"/>
      <c r="C20" s="46" t="s">
        <v>68</v>
      </c>
      <c r="D20" s="47" t="s">
        <v>69</v>
      </c>
    </row>
    <row r="21" spans="1:4" s="4" customFormat="1" ht="15.75" x14ac:dyDescent="0.25">
      <c r="A21" s="43">
        <v>15</v>
      </c>
      <c r="B21" s="48"/>
      <c r="C21" s="46" t="s">
        <v>76</v>
      </c>
      <c r="D21" s="47" t="s">
        <v>77</v>
      </c>
    </row>
    <row r="22" spans="1:4" s="4" customFormat="1" ht="30" x14ac:dyDescent="0.25">
      <c r="A22" s="43">
        <v>16</v>
      </c>
      <c r="B22" s="48"/>
      <c r="C22" s="46" t="s">
        <v>78</v>
      </c>
      <c r="D22" s="47" t="s">
        <v>79</v>
      </c>
    </row>
    <row r="23" spans="1:4" s="4" customFormat="1" ht="30" x14ac:dyDescent="0.25">
      <c r="A23" s="43">
        <v>17</v>
      </c>
      <c r="B23" s="48"/>
      <c r="C23" s="46" t="s">
        <v>80</v>
      </c>
      <c r="D23" s="47" t="s">
        <v>84</v>
      </c>
    </row>
    <row r="24" spans="1:4" s="4" customFormat="1" ht="15.75" x14ac:dyDescent="0.25">
      <c r="A24" s="43">
        <v>18</v>
      </c>
      <c r="B24" s="48"/>
      <c r="C24" s="46" t="s">
        <v>81</v>
      </c>
      <c r="D24" s="47" t="s">
        <v>82</v>
      </c>
    </row>
    <row r="25" spans="1:4" s="4" customFormat="1" ht="15.75" x14ac:dyDescent="0.25">
      <c r="A25" s="43">
        <v>19</v>
      </c>
      <c r="B25" s="48"/>
      <c r="C25" s="46" t="s">
        <v>83</v>
      </c>
      <c r="D25" s="47" t="s">
        <v>85</v>
      </c>
    </row>
    <row r="26" spans="1:4" s="4" customFormat="1" ht="15.75" x14ac:dyDescent="0.25">
      <c r="A26" s="43">
        <v>20</v>
      </c>
      <c r="B26" s="48"/>
      <c r="C26" s="46" t="s">
        <v>86</v>
      </c>
      <c r="D26" s="47" t="s">
        <v>87</v>
      </c>
    </row>
    <row r="27" spans="1:4" s="4" customFormat="1" ht="30" x14ac:dyDescent="0.25">
      <c r="A27" s="43">
        <v>21</v>
      </c>
      <c r="B27" s="48"/>
      <c r="C27" s="46" t="s">
        <v>88</v>
      </c>
      <c r="D27" s="47" t="s">
        <v>89</v>
      </c>
    </row>
    <row r="28" spans="1:4" s="4" customFormat="1" ht="15.75" x14ac:dyDescent="0.25">
      <c r="A28" s="43">
        <v>22</v>
      </c>
      <c r="B28" s="48"/>
      <c r="C28" s="46" t="s">
        <v>90</v>
      </c>
      <c r="D28" s="47" t="s">
        <v>82</v>
      </c>
    </row>
    <row r="29" spans="1:4" s="4" customFormat="1" ht="15.75" x14ac:dyDescent="0.25">
      <c r="A29" s="43">
        <v>23</v>
      </c>
      <c r="B29" s="48"/>
      <c r="C29" s="46" t="s">
        <v>91</v>
      </c>
      <c r="D29" s="47" t="s">
        <v>92</v>
      </c>
    </row>
    <row r="30" spans="1:4" s="4" customFormat="1" ht="15.75" x14ac:dyDescent="0.25">
      <c r="A30" s="43">
        <v>24</v>
      </c>
      <c r="B30" s="48"/>
      <c r="C30" s="46" t="s">
        <v>93</v>
      </c>
      <c r="D30" s="47" t="s">
        <v>94</v>
      </c>
    </row>
    <row r="31" spans="1:4" s="4" customFormat="1" ht="15.75" x14ac:dyDescent="0.25">
      <c r="A31" s="43">
        <v>25</v>
      </c>
      <c r="B31" s="48"/>
      <c r="C31" s="46" t="s">
        <v>95</v>
      </c>
      <c r="D31" s="47" t="s">
        <v>82</v>
      </c>
    </row>
    <row r="32" spans="1:4" s="4" customFormat="1" ht="15.75" x14ac:dyDescent="0.25">
      <c r="A32" s="43">
        <v>26</v>
      </c>
      <c r="B32" s="48"/>
      <c r="C32" s="46" t="s">
        <v>97</v>
      </c>
      <c r="D32" s="47" t="s">
        <v>96</v>
      </c>
    </row>
    <row r="33" spans="1:4" s="4" customFormat="1" ht="15.75" x14ac:dyDescent="0.25">
      <c r="A33" s="43">
        <v>27</v>
      </c>
      <c r="B33" s="48"/>
      <c r="C33" s="46" t="s">
        <v>98</v>
      </c>
      <c r="D33" s="47" t="s">
        <v>82</v>
      </c>
    </row>
    <row r="34" spans="1:4" s="4" customFormat="1" ht="15.75" x14ac:dyDescent="0.25">
      <c r="A34" s="43">
        <v>28</v>
      </c>
      <c r="B34" s="48"/>
      <c r="C34" s="46" t="s">
        <v>99</v>
      </c>
      <c r="D34" s="47" t="s">
        <v>87</v>
      </c>
    </row>
    <row r="35" spans="1:4" s="4" customFormat="1" ht="15.75" x14ac:dyDescent="0.25">
      <c r="A35" s="43">
        <v>29</v>
      </c>
      <c r="B35" s="48"/>
      <c r="C35" s="46" t="s">
        <v>100</v>
      </c>
      <c r="D35" s="47" t="s">
        <v>82</v>
      </c>
    </row>
    <row r="36" spans="1:4" s="4" customFormat="1" ht="15.75" x14ac:dyDescent="0.25">
      <c r="A36" s="43">
        <v>30</v>
      </c>
      <c r="B36" s="48"/>
      <c r="C36" s="46" t="s">
        <v>101</v>
      </c>
      <c r="D36" s="47" t="s">
        <v>102</v>
      </c>
    </row>
    <row r="37" spans="1:4" s="4" customFormat="1" ht="15.75" x14ac:dyDescent="0.25">
      <c r="A37" s="43">
        <v>31</v>
      </c>
      <c r="B37" s="48"/>
      <c r="C37" s="46" t="s">
        <v>103</v>
      </c>
      <c r="D37" s="47" t="s">
        <v>104</v>
      </c>
    </row>
    <row r="38" spans="1:4" s="4" customFormat="1" ht="15.75" x14ac:dyDescent="0.25">
      <c r="A38" s="43">
        <v>32</v>
      </c>
      <c r="B38" s="48"/>
      <c r="C38" s="46" t="s">
        <v>105</v>
      </c>
      <c r="D38" s="47" t="s">
        <v>106</v>
      </c>
    </row>
    <row r="39" spans="1:4" s="4" customFormat="1" ht="15.75" x14ac:dyDescent="0.25">
      <c r="A39" s="43">
        <v>33</v>
      </c>
      <c r="B39" s="48"/>
      <c r="C39" s="46" t="s">
        <v>101</v>
      </c>
      <c r="D39" s="47" t="s">
        <v>107</v>
      </c>
    </row>
    <row r="40" spans="1:4" s="4" customFormat="1" ht="15.75" x14ac:dyDescent="0.25">
      <c r="A40" s="43">
        <v>34</v>
      </c>
      <c r="B40" s="48"/>
      <c r="C40" s="46" t="s">
        <v>108</v>
      </c>
      <c r="D40" s="47" t="s">
        <v>109</v>
      </c>
    </row>
    <row r="41" spans="1:4" s="4" customFormat="1" ht="15.75" x14ac:dyDescent="0.25">
      <c r="A41" s="43">
        <v>35</v>
      </c>
      <c r="B41" s="48"/>
      <c r="C41" s="46" t="s">
        <v>110</v>
      </c>
      <c r="D41" s="47" t="s">
        <v>111</v>
      </c>
    </row>
    <row r="42" spans="1:4" s="4" customFormat="1" ht="15.75" x14ac:dyDescent="0.25">
      <c r="A42" s="43">
        <v>36</v>
      </c>
      <c r="B42" s="48"/>
      <c r="C42" s="46" t="s">
        <v>112</v>
      </c>
      <c r="D42" s="47" t="s">
        <v>113</v>
      </c>
    </row>
    <row r="43" spans="1:4" s="4" customFormat="1" ht="15.75" x14ac:dyDescent="0.25">
      <c r="A43" s="43">
        <v>37</v>
      </c>
      <c r="B43" s="48"/>
      <c r="C43" s="46" t="s">
        <v>114</v>
      </c>
      <c r="D43" s="47" t="s">
        <v>115</v>
      </c>
    </row>
    <row r="44" spans="1:4" s="4" customFormat="1" ht="15.75" x14ac:dyDescent="0.25">
      <c r="A44" s="43">
        <v>38</v>
      </c>
      <c r="B44" s="48"/>
      <c r="C44" s="46" t="s">
        <v>116</v>
      </c>
      <c r="D44" s="47" t="s">
        <v>117</v>
      </c>
    </row>
    <row r="45" spans="1:4" s="4" customFormat="1" ht="15.75" x14ac:dyDescent="0.25">
      <c r="A45" s="43">
        <v>39</v>
      </c>
      <c r="B45" s="48"/>
      <c r="C45" s="46" t="s">
        <v>118</v>
      </c>
      <c r="D45" s="47" t="s">
        <v>119</v>
      </c>
    </row>
    <row r="46" spans="1:4" s="4" customFormat="1" ht="15.75" x14ac:dyDescent="0.25">
      <c r="A46" s="43">
        <v>40</v>
      </c>
      <c r="B46" s="48"/>
      <c r="C46" s="46" t="s">
        <v>120</v>
      </c>
      <c r="D46" s="47" t="s">
        <v>121</v>
      </c>
    </row>
    <row r="47" spans="1:4" s="4" customFormat="1" ht="15.75" x14ac:dyDescent="0.25">
      <c r="A47" s="43">
        <v>41</v>
      </c>
      <c r="B47" s="48"/>
      <c r="C47" s="46" t="s">
        <v>122</v>
      </c>
      <c r="D47" s="47" t="s">
        <v>123</v>
      </c>
    </row>
    <row r="48" spans="1:4" s="4" customFormat="1" ht="30" x14ac:dyDescent="0.25">
      <c r="A48" s="43">
        <v>42</v>
      </c>
      <c r="B48" s="48"/>
      <c r="C48" s="46" t="s">
        <v>124</v>
      </c>
      <c r="D48" s="47" t="s">
        <v>125</v>
      </c>
    </row>
    <row r="49" spans="1:4" ht="15" x14ac:dyDescent="0.25">
      <c r="A49" s="42"/>
      <c r="B49" s="39"/>
      <c r="C49" s="49"/>
      <c r="D49" s="49"/>
    </row>
    <row r="50" spans="1:4" ht="15" x14ac:dyDescent="0.2">
      <c r="A50" s="58"/>
      <c r="B50" s="58"/>
      <c r="C50" s="58"/>
      <c r="D50" s="58"/>
    </row>
    <row r="51" spans="1:4" ht="15" x14ac:dyDescent="0.25">
      <c r="A51" s="42"/>
      <c r="B51" s="39"/>
      <c r="C51" s="49"/>
      <c r="D51" s="49"/>
    </row>
    <row r="52" spans="1:4" ht="15" x14ac:dyDescent="0.25">
      <c r="A52" s="42"/>
      <c r="B52" s="39"/>
      <c r="C52" s="49"/>
      <c r="D52" s="49"/>
    </row>
    <row r="53" spans="1:4" ht="15" x14ac:dyDescent="0.25">
      <c r="A53" s="42"/>
      <c r="B53" s="39"/>
    </row>
    <row r="54" spans="1:4" ht="15" x14ac:dyDescent="0.25">
      <c r="A54" s="42"/>
      <c r="B54" s="39"/>
    </row>
    <row r="55" spans="1:4" ht="15" x14ac:dyDescent="0.25">
      <c r="A55" s="42"/>
      <c r="B55" s="39"/>
    </row>
    <row r="56" spans="1:4" ht="15" x14ac:dyDescent="0.25">
      <c r="A56" s="42"/>
      <c r="B56" s="39"/>
    </row>
    <row r="57" spans="1:4" ht="15" x14ac:dyDescent="0.25">
      <c r="A57" s="42"/>
      <c r="B57" s="39"/>
    </row>
    <row r="58" spans="1:4" ht="15" x14ac:dyDescent="0.25">
      <c r="A58" s="42"/>
      <c r="B58" s="39"/>
    </row>
    <row r="59" spans="1:4" ht="15" x14ac:dyDescent="0.25">
      <c r="A59" s="42"/>
      <c r="B59" s="39"/>
    </row>
    <row r="60" spans="1:4" ht="15" x14ac:dyDescent="0.25">
      <c r="A60" s="42"/>
      <c r="B60" s="39"/>
    </row>
    <row r="61" spans="1:4" ht="15" x14ac:dyDescent="0.25">
      <c r="A61" s="42"/>
      <c r="B61" s="39"/>
    </row>
    <row r="62" spans="1:4" ht="15" x14ac:dyDescent="0.25">
      <c r="A62" s="42"/>
      <c r="B62" s="39"/>
    </row>
    <row r="63" spans="1:4" ht="15" x14ac:dyDescent="0.25">
      <c r="A63" s="42"/>
      <c r="B63" s="39"/>
    </row>
    <row r="64" spans="1:4" ht="15" x14ac:dyDescent="0.25">
      <c r="A64" s="42"/>
      <c r="B64" s="39"/>
    </row>
    <row r="65" spans="1:2" ht="15" x14ac:dyDescent="0.25">
      <c r="A65" s="42"/>
      <c r="B65" s="39"/>
    </row>
    <row r="66" spans="1:2" ht="15" x14ac:dyDescent="0.25">
      <c r="A66" s="42"/>
      <c r="B66" s="39"/>
    </row>
    <row r="67" spans="1:2" ht="15" x14ac:dyDescent="0.25">
      <c r="A67" s="42"/>
      <c r="B67" s="39"/>
    </row>
    <row r="68" spans="1:2" ht="15" x14ac:dyDescent="0.25">
      <c r="A68" s="42"/>
      <c r="B68" s="39"/>
    </row>
    <row r="69" spans="1:2" ht="15" x14ac:dyDescent="0.25">
      <c r="A69" s="42"/>
      <c r="B69" s="39"/>
    </row>
    <row r="70" spans="1:2" ht="15" x14ac:dyDescent="0.25">
      <c r="A70" s="42"/>
      <c r="B70" s="39"/>
    </row>
    <row r="71" spans="1:2" ht="15" x14ac:dyDescent="0.25">
      <c r="A71" s="42"/>
      <c r="B71" s="39"/>
    </row>
    <row r="72" spans="1:2" ht="15" x14ac:dyDescent="0.25">
      <c r="A72" s="42"/>
      <c r="B72" s="39"/>
    </row>
    <row r="73" spans="1:2" ht="15" x14ac:dyDescent="0.25">
      <c r="A73" s="42"/>
      <c r="B73" s="39"/>
    </row>
    <row r="74" spans="1:2" ht="15" x14ac:dyDescent="0.25">
      <c r="A74" s="42"/>
      <c r="B74" s="39"/>
    </row>
    <row r="75" spans="1:2" ht="15" x14ac:dyDescent="0.25">
      <c r="A75" s="42"/>
      <c r="B75" s="39"/>
    </row>
    <row r="76" spans="1:2" ht="15" x14ac:dyDescent="0.25">
      <c r="A76" s="42"/>
      <c r="B76" s="39"/>
    </row>
    <row r="77" spans="1:2" ht="15" x14ac:dyDescent="0.25">
      <c r="A77" s="42"/>
      <c r="B77" s="39"/>
    </row>
    <row r="78" spans="1:2" ht="15" x14ac:dyDescent="0.25">
      <c r="A78" s="42"/>
      <c r="B78" s="39"/>
    </row>
    <row r="79" spans="1:2" ht="15" x14ac:dyDescent="0.25">
      <c r="A79" s="42"/>
      <c r="B79" s="39"/>
    </row>
    <row r="80" spans="1:2" ht="15" x14ac:dyDescent="0.25">
      <c r="A80" s="42"/>
      <c r="B80" s="39"/>
    </row>
    <row r="81" spans="1:2" ht="15" x14ac:dyDescent="0.25">
      <c r="A81" s="42"/>
      <c r="B81" s="39"/>
    </row>
    <row r="82" spans="1:2" ht="15" x14ac:dyDescent="0.25">
      <c r="A82" s="42"/>
      <c r="B82" s="39"/>
    </row>
    <row r="83" spans="1:2" ht="15" x14ac:dyDescent="0.25">
      <c r="A83" s="42"/>
      <c r="B83" s="39"/>
    </row>
    <row r="84" spans="1:2" ht="15" x14ac:dyDescent="0.25">
      <c r="A84" s="42"/>
      <c r="B84" s="39"/>
    </row>
    <row r="85" spans="1:2" ht="15" x14ac:dyDescent="0.25">
      <c r="A85" s="42"/>
      <c r="B85" s="39"/>
    </row>
    <row r="86" spans="1:2" ht="15" x14ac:dyDescent="0.25">
      <c r="A86" s="42"/>
      <c r="B86" s="39"/>
    </row>
    <row r="87" spans="1:2" ht="15" x14ac:dyDescent="0.25">
      <c r="A87" s="42"/>
      <c r="B87" s="39"/>
    </row>
    <row r="88" spans="1:2" ht="15" x14ac:dyDescent="0.25">
      <c r="A88" s="42"/>
      <c r="B88" s="39"/>
    </row>
    <row r="89" spans="1:2" ht="15" x14ac:dyDescent="0.25">
      <c r="A89" s="42"/>
      <c r="B89" s="39"/>
    </row>
    <row r="90" spans="1:2" ht="15" x14ac:dyDescent="0.25">
      <c r="A90" s="42"/>
      <c r="B90" s="39"/>
    </row>
    <row r="91" spans="1:2" ht="15" x14ac:dyDescent="0.25">
      <c r="A91" s="42"/>
      <c r="B91" s="39"/>
    </row>
    <row r="92" spans="1:2" ht="15" x14ac:dyDescent="0.25">
      <c r="A92" s="42"/>
      <c r="B92" s="39"/>
    </row>
    <row r="93" spans="1:2" ht="15" x14ac:dyDescent="0.25">
      <c r="A93" s="42"/>
      <c r="B93" s="39"/>
    </row>
    <row r="94" spans="1:2" ht="15" x14ac:dyDescent="0.25">
      <c r="A94" s="42"/>
      <c r="B94" s="39"/>
    </row>
    <row r="95" spans="1:2" ht="15" x14ac:dyDescent="0.25">
      <c r="A95" s="42"/>
      <c r="B95" s="39"/>
    </row>
    <row r="96" spans="1:2" ht="15" x14ac:dyDescent="0.25">
      <c r="A96" s="42"/>
      <c r="B96" s="39"/>
    </row>
    <row r="97" spans="1:2" ht="15" x14ac:dyDescent="0.25">
      <c r="A97" s="42"/>
      <c r="B97" s="39"/>
    </row>
    <row r="98" spans="1:2" ht="15" x14ac:dyDescent="0.25">
      <c r="A98" s="42"/>
      <c r="B98" s="39"/>
    </row>
    <row r="99" spans="1:2" ht="15" x14ac:dyDescent="0.25">
      <c r="A99" s="42"/>
      <c r="B99" s="39"/>
    </row>
    <row r="100" spans="1:2" ht="15" x14ac:dyDescent="0.25">
      <c r="A100" s="42"/>
      <c r="B100" s="39"/>
    </row>
    <row r="101" spans="1:2" ht="15" x14ac:dyDescent="0.25">
      <c r="A101" s="42"/>
      <c r="B101" s="39"/>
    </row>
    <row r="102" spans="1:2" ht="15" x14ac:dyDescent="0.25">
      <c r="A102" s="42"/>
      <c r="B102" s="39"/>
    </row>
    <row r="103" spans="1:2" ht="15" x14ac:dyDescent="0.25">
      <c r="A103" s="42"/>
      <c r="B103" s="39"/>
    </row>
    <row r="104" spans="1:2" ht="15" x14ac:dyDescent="0.25">
      <c r="A104" s="42"/>
      <c r="B104" s="39"/>
    </row>
    <row r="105" spans="1:2" ht="15" x14ac:dyDescent="0.25">
      <c r="A105" s="42"/>
      <c r="B105" s="39"/>
    </row>
    <row r="106" spans="1:2" ht="15" x14ac:dyDescent="0.25">
      <c r="A106" s="42"/>
      <c r="B106" s="39"/>
    </row>
    <row r="107" spans="1:2" ht="15" x14ac:dyDescent="0.25">
      <c r="A107" s="42"/>
      <c r="B107" s="39"/>
    </row>
    <row r="108" spans="1:2" ht="15" x14ac:dyDescent="0.25">
      <c r="A108" s="42"/>
      <c r="B108" s="39"/>
    </row>
    <row r="109" spans="1:2" ht="15" x14ac:dyDescent="0.25">
      <c r="A109" s="42"/>
      <c r="B109" s="39"/>
    </row>
    <row r="110" spans="1:2" ht="15" x14ac:dyDescent="0.25">
      <c r="A110" s="42"/>
      <c r="B110" s="39"/>
    </row>
    <row r="111" spans="1:2" ht="15" x14ac:dyDescent="0.25">
      <c r="A111" s="42"/>
      <c r="B111" s="39"/>
    </row>
    <row r="112" spans="1:2" ht="15" x14ac:dyDescent="0.25">
      <c r="A112" s="42"/>
      <c r="B112" s="39"/>
    </row>
    <row r="113" spans="1:2" ht="15" x14ac:dyDescent="0.25">
      <c r="A113" s="42"/>
      <c r="B113" s="39"/>
    </row>
    <row r="114" spans="1:2" ht="15" x14ac:dyDescent="0.25">
      <c r="A114" s="42"/>
      <c r="B114" s="39"/>
    </row>
    <row r="115" spans="1:2" ht="15" x14ac:dyDescent="0.25">
      <c r="A115" s="42"/>
      <c r="B115" s="39"/>
    </row>
    <row r="116" spans="1:2" ht="15" x14ac:dyDescent="0.25">
      <c r="A116" s="42"/>
      <c r="B116" s="39"/>
    </row>
    <row r="117" spans="1:2" ht="15" x14ac:dyDescent="0.25">
      <c r="A117" s="42"/>
      <c r="B117" s="39"/>
    </row>
    <row r="118" spans="1:2" ht="15" x14ac:dyDescent="0.25">
      <c r="A118" s="42"/>
      <c r="B118" s="39"/>
    </row>
    <row r="119" spans="1:2" ht="15" x14ac:dyDescent="0.25">
      <c r="A119" s="42"/>
      <c r="B119" s="39"/>
    </row>
    <row r="120" spans="1:2" ht="15" x14ac:dyDescent="0.25">
      <c r="A120" s="42"/>
      <c r="B120" s="39"/>
    </row>
    <row r="121" spans="1:2" ht="15" x14ac:dyDescent="0.25">
      <c r="A121" s="42"/>
      <c r="B121" s="39"/>
    </row>
    <row r="122" spans="1:2" ht="15" x14ac:dyDescent="0.25">
      <c r="A122" s="42"/>
      <c r="B122" s="39"/>
    </row>
    <row r="123" spans="1:2" ht="15" x14ac:dyDescent="0.25">
      <c r="A123" s="42"/>
      <c r="B123" s="39"/>
    </row>
    <row r="124" spans="1:2" ht="15" x14ac:dyDescent="0.25">
      <c r="A124" s="42"/>
      <c r="B124" s="39"/>
    </row>
    <row r="125" spans="1:2" ht="15" x14ac:dyDescent="0.25">
      <c r="A125" s="42"/>
      <c r="B125" s="39"/>
    </row>
    <row r="126" spans="1:2" ht="15" x14ac:dyDescent="0.25">
      <c r="A126" s="42"/>
      <c r="B126" s="39"/>
    </row>
    <row r="127" spans="1:2" ht="15" x14ac:dyDescent="0.25">
      <c r="A127" s="42"/>
      <c r="B127" s="39"/>
    </row>
    <row r="128" spans="1:2" ht="15" x14ac:dyDescent="0.25">
      <c r="A128" s="42"/>
      <c r="B128" s="39"/>
    </row>
    <row r="129" spans="1:2" ht="15" x14ac:dyDescent="0.25">
      <c r="A129" s="42"/>
      <c r="B129" s="39"/>
    </row>
    <row r="130" spans="1:2" ht="15" x14ac:dyDescent="0.25">
      <c r="A130" s="42"/>
      <c r="B130" s="39"/>
    </row>
    <row r="131" spans="1:2" ht="15" x14ac:dyDescent="0.25">
      <c r="A131" s="42"/>
      <c r="B131" s="39"/>
    </row>
    <row r="132" spans="1:2" ht="15" x14ac:dyDescent="0.25">
      <c r="A132" s="42"/>
      <c r="B132" s="39"/>
    </row>
    <row r="133" spans="1:2" ht="15" x14ac:dyDescent="0.25">
      <c r="A133" s="42"/>
      <c r="B133" s="39"/>
    </row>
    <row r="134" spans="1:2" ht="15" x14ac:dyDescent="0.25">
      <c r="A134" s="42"/>
      <c r="B134" s="39"/>
    </row>
    <row r="135" spans="1:2" ht="15" x14ac:dyDescent="0.25">
      <c r="A135" s="42"/>
      <c r="B135" s="39"/>
    </row>
    <row r="136" spans="1:2" ht="15" x14ac:dyDescent="0.25">
      <c r="A136" s="42"/>
      <c r="B136" s="39"/>
    </row>
    <row r="137" spans="1:2" ht="15" x14ac:dyDescent="0.25">
      <c r="A137" s="42"/>
      <c r="B137" s="39"/>
    </row>
    <row r="138" spans="1:2" ht="15" x14ac:dyDescent="0.25">
      <c r="A138" s="42"/>
      <c r="B138" s="39"/>
    </row>
    <row r="139" spans="1:2" ht="15" x14ac:dyDescent="0.25">
      <c r="A139" s="42"/>
      <c r="B139" s="39"/>
    </row>
    <row r="140" spans="1:2" ht="15" x14ac:dyDescent="0.25">
      <c r="A140" s="42"/>
      <c r="B140" s="39"/>
    </row>
    <row r="141" spans="1:2" ht="15" x14ac:dyDescent="0.25">
      <c r="A141" s="42"/>
      <c r="B141" s="39"/>
    </row>
    <row r="142" spans="1:2" ht="15" x14ac:dyDescent="0.25">
      <c r="A142" s="42"/>
      <c r="B142" s="39"/>
    </row>
    <row r="143" spans="1:2" ht="15" x14ac:dyDescent="0.25">
      <c r="A143" s="42"/>
      <c r="B143" s="39"/>
    </row>
    <row r="144" spans="1:2" ht="15" x14ac:dyDescent="0.25">
      <c r="A144" s="42"/>
      <c r="B144" s="39"/>
    </row>
    <row r="145" spans="1:2" ht="15" x14ac:dyDescent="0.25">
      <c r="A145" s="42"/>
      <c r="B145" s="39"/>
    </row>
    <row r="146" spans="1:2" ht="15" x14ac:dyDescent="0.25">
      <c r="A146" s="42"/>
      <c r="B146" s="39"/>
    </row>
    <row r="147" spans="1:2" ht="15" x14ac:dyDescent="0.25">
      <c r="A147" s="42"/>
      <c r="B147" s="39"/>
    </row>
    <row r="148" spans="1:2" ht="15" x14ac:dyDescent="0.25">
      <c r="A148" s="42"/>
      <c r="B148" s="39"/>
    </row>
    <row r="149" spans="1:2" ht="15" x14ac:dyDescent="0.25">
      <c r="A149" s="42"/>
      <c r="B149" s="39"/>
    </row>
    <row r="150" spans="1:2" ht="15" x14ac:dyDescent="0.25">
      <c r="A150" s="42"/>
      <c r="B150" s="39"/>
    </row>
    <row r="151" spans="1:2" ht="15" x14ac:dyDescent="0.25">
      <c r="A151" s="42"/>
      <c r="B151" s="39"/>
    </row>
    <row r="152" spans="1:2" ht="15" x14ac:dyDescent="0.25">
      <c r="A152" s="42"/>
      <c r="B152" s="39"/>
    </row>
    <row r="153" spans="1:2" ht="15" x14ac:dyDescent="0.25">
      <c r="A153" s="42"/>
      <c r="B153" s="39"/>
    </row>
    <row r="154" spans="1:2" ht="15" x14ac:dyDescent="0.25">
      <c r="A154" s="42"/>
      <c r="B154" s="39"/>
    </row>
    <row r="155" spans="1:2" ht="15" x14ac:dyDescent="0.25">
      <c r="A155" s="42"/>
      <c r="B155" s="39"/>
    </row>
    <row r="156" spans="1:2" ht="15" x14ac:dyDescent="0.25">
      <c r="A156" s="42"/>
      <c r="B156" s="39"/>
    </row>
    <row r="157" spans="1:2" ht="15" x14ac:dyDescent="0.25">
      <c r="A157" s="42"/>
      <c r="B157" s="39"/>
    </row>
    <row r="158" spans="1:2" ht="15" x14ac:dyDescent="0.25">
      <c r="A158" s="42"/>
      <c r="B158" s="39"/>
    </row>
    <row r="159" spans="1:2" ht="15" x14ac:dyDescent="0.25">
      <c r="A159" s="42"/>
      <c r="B159" s="39"/>
    </row>
    <row r="160" spans="1:2" ht="15" x14ac:dyDescent="0.25">
      <c r="A160" s="42"/>
      <c r="B160" s="39"/>
    </row>
    <row r="161" spans="1:2" ht="15" x14ac:dyDescent="0.25">
      <c r="A161" s="42"/>
      <c r="B161" s="39"/>
    </row>
    <row r="162" spans="1:2" ht="15" x14ac:dyDescent="0.25">
      <c r="A162" s="42"/>
      <c r="B162" s="39"/>
    </row>
    <row r="163" spans="1:2" ht="15" x14ac:dyDescent="0.25">
      <c r="A163" s="42"/>
      <c r="B163" s="39"/>
    </row>
    <row r="164" spans="1:2" ht="15" x14ac:dyDescent="0.25">
      <c r="A164" s="42"/>
      <c r="B164" s="39"/>
    </row>
    <row r="165" spans="1:2" ht="15" x14ac:dyDescent="0.25">
      <c r="A165" s="42"/>
      <c r="B165" s="39"/>
    </row>
    <row r="166" spans="1:2" ht="15" x14ac:dyDescent="0.25">
      <c r="A166" s="42"/>
      <c r="B166" s="39"/>
    </row>
    <row r="167" spans="1:2" ht="15" x14ac:dyDescent="0.25">
      <c r="A167" s="42"/>
      <c r="B167" s="39"/>
    </row>
    <row r="168" spans="1:2" ht="15" x14ac:dyDescent="0.25">
      <c r="A168" s="42"/>
      <c r="B168" s="39"/>
    </row>
    <row r="169" spans="1:2" ht="15" x14ac:dyDescent="0.25">
      <c r="A169" s="42"/>
      <c r="B169" s="39"/>
    </row>
    <row r="170" spans="1:2" ht="15" x14ac:dyDescent="0.25">
      <c r="A170" s="39"/>
      <c r="B170" s="39"/>
    </row>
    <row r="171" spans="1:2" ht="15" x14ac:dyDescent="0.25">
      <c r="A171" s="39"/>
      <c r="B171" s="39"/>
    </row>
    <row r="172" spans="1:2" ht="15" x14ac:dyDescent="0.25">
      <c r="A172" s="39"/>
      <c r="B172" s="39"/>
    </row>
    <row r="173" spans="1:2" ht="15" x14ac:dyDescent="0.25">
      <c r="A173" s="39"/>
      <c r="B173" s="39"/>
    </row>
    <row r="174" spans="1:2" ht="15" x14ac:dyDescent="0.25">
      <c r="A174" s="39"/>
      <c r="B174" s="39"/>
    </row>
    <row r="175" spans="1:2" ht="15" x14ac:dyDescent="0.25">
      <c r="A175" s="39"/>
      <c r="B175" s="39"/>
    </row>
    <row r="176" spans="1:2" ht="15" x14ac:dyDescent="0.25">
      <c r="A176" s="39"/>
      <c r="B176" s="39"/>
    </row>
    <row r="177" spans="1:2" ht="15" x14ac:dyDescent="0.25">
      <c r="A177" s="39"/>
      <c r="B177" s="39"/>
    </row>
    <row r="178" spans="1:2" ht="15" x14ac:dyDescent="0.25">
      <c r="A178" s="39"/>
      <c r="B178" s="39"/>
    </row>
    <row r="179" spans="1:2" ht="15" x14ac:dyDescent="0.25">
      <c r="A179" s="39"/>
      <c r="B179" s="39"/>
    </row>
  </sheetData>
  <mergeCells count="4">
    <mergeCell ref="A2:D2"/>
    <mergeCell ref="A3:D3"/>
    <mergeCell ref="A50:D50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нмц</vt:lpstr>
      <vt:lpstr>расчет</vt:lpstr>
      <vt:lpstr>СМР</vt:lpstr>
    </vt:vector>
  </TitlesOfParts>
  <Company>Центр "Гранд"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Мутовкина Светлана Юрьевна</cp:lastModifiedBy>
  <cp:lastPrinted>2013-04-16T01:30:37Z</cp:lastPrinted>
  <dcterms:created xsi:type="dcterms:W3CDTF">2004-03-31T11:09:00Z</dcterms:created>
  <dcterms:modified xsi:type="dcterms:W3CDTF">2013-04-23T06:08:05Z</dcterms:modified>
</cp:coreProperties>
</file>